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20370" windowHeight="12210" firstSheet="13" activeTab="21"/>
  </bookViews>
  <sheets>
    <sheet name="Likvida medel" sheetId="10" r:id="rId1"/>
    <sheet name="Kundfordringar" sheetId="8" r:id="rId2"/>
    <sheet name="Kortfr fordringar" sheetId="16" r:id="rId3"/>
    <sheet name="Interimsfordringar" sheetId="7" r:id="rId4"/>
    <sheet name="Lager" sheetId="18" r:id="rId5"/>
    <sheet name="Fastigheter" sheetId="15" r:id="rId6"/>
    <sheet name="Byggnadsunderhåll" sheetId="26" r:id="rId7"/>
    <sheet name="Markanläggning" sheetId="24" r:id="rId8"/>
    <sheet name="VA Anslutningsavg 21_22" sheetId="25" r:id="rId9"/>
    <sheet name="Skattem avskrivn" sheetId="23" r:id="rId10"/>
    <sheet name="Maskiner" sheetId="22" r:id="rId11"/>
    <sheet name="Spec Maskiner" sheetId="21" r:id="rId12"/>
    <sheet name="Planteringsrobot" sheetId="27" r:id="rId13"/>
    <sheet name="Inventarier" sheetId="5" r:id="rId14"/>
    <sheet name="Spec Inventarier" sheetId="20" r:id="rId15"/>
    <sheet name="Fordon" sheetId="17" r:id="rId16"/>
    <sheet name="Levskulder" sheetId="4" r:id="rId17"/>
    <sheet name="Skatter" sheetId="3" r:id="rId18"/>
    <sheet name="Långfr skulder" sheetId="19" r:id="rId19"/>
    <sheet name="Kortfr skulder" sheetId="11" r:id="rId20"/>
    <sheet name="Uppl personalkostnader" sheetId="13" r:id="rId21"/>
    <sheet name="Interimsskulder" sheetId="12" r:id="rId22"/>
    <sheet name="Personal" sheetId="28" r:id="rId23"/>
  </sheets>
  <definedNames>
    <definedName name="_Order1" hidden="1">255</definedName>
    <definedName name="_Order2" hidden="1">0</definedName>
  </definedNames>
  <calcPr calcId="124519"/>
</workbook>
</file>

<file path=xl/calcChain.xml><?xml version="1.0" encoding="utf-8"?>
<calcChain xmlns="http://schemas.openxmlformats.org/spreadsheetml/2006/main">
  <c r="M12" i="24"/>
  <c r="O13" i="15"/>
  <c r="C9" i="18"/>
  <c r="E26" i="7"/>
  <c r="C27" i="28"/>
  <c r="B27"/>
  <c r="C26"/>
  <c r="B26"/>
  <c r="D63" i="4"/>
  <c r="D64" s="1"/>
  <c r="C63"/>
  <c r="D45"/>
  <c r="D46" s="1"/>
  <c r="C45"/>
  <c r="C16" i="13"/>
  <c r="C15"/>
  <c r="C14"/>
  <c r="B15"/>
  <c r="B14"/>
  <c r="B12"/>
  <c r="C12" s="1"/>
  <c r="B11"/>
  <c r="C11" s="1"/>
  <c r="G19" i="22"/>
  <c r="F19" s="1"/>
  <c r="C65" i="4" l="1"/>
  <c r="C47"/>
  <c r="N19" i="17"/>
  <c r="N22" i="22"/>
  <c r="C19"/>
  <c r="O17" i="15"/>
  <c r="D24" i="16"/>
  <c r="E21" i="3"/>
  <c r="D35" i="16"/>
  <c r="D30" i="27"/>
  <c r="J23"/>
  <c r="J22"/>
  <c r="J21"/>
  <c r="J20"/>
  <c r="J15"/>
  <c r="H15"/>
  <c r="D15"/>
  <c r="B15"/>
  <c r="D36" s="1"/>
  <c r="G12"/>
  <c r="C12" s="1"/>
  <c r="G18" i="22"/>
  <c r="F18" s="1"/>
  <c r="M22"/>
  <c r="M17" i="24"/>
  <c r="N17" i="15"/>
  <c r="H36" i="17"/>
  <c r="M19"/>
  <c r="M18" i="5"/>
  <c r="D15" i="13"/>
  <c r="D14"/>
  <c r="D12"/>
  <c r="D13"/>
  <c r="D16"/>
  <c r="D11"/>
  <c r="F15" i="19"/>
  <c r="F11"/>
  <c r="C14" i="26"/>
  <c r="G14"/>
  <c r="D17"/>
  <c r="H17"/>
  <c r="J25" i="27" l="1"/>
  <c r="F12"/>
  <c r="F15" s="1"/>
  <c r="G15"/>
  <c r="C15"/>
  <c r="D37" s="1"/>
  <c r="D39" s="1"/>
  <c r="I15"/>
  <c r="C18" i="22"/>
  <c r="F33" i="23"/>
  <c r="B15"/>
  <c r="F34" s="1"/>
  <c r="F15" l="1"/>
  <c r="F23" s="1"/>
  <c r="G13" i="5"/>
  <c r="F13" s="1"/>
  <c r="G17" i="22"/>
  <c r="C17" s="1"/>
  <c r="G16" i="17"/>
  <c r="C16" s="1"/>
  <c r="G15"/>
  <c r="F15" s="1"/>
  <c r="C15"/>
  <c r="J17" i="25"/>
  <c r="I17"/>
  <c r="H17"/>
  <c r="D27" i="26"/>
  <c r="L17"/>
  <c r="K17"/>
  <c r="J17"/>
  <c r="I17"/>
  <c r="B17"/>
  <c r="D33" s="1"/>
  <c r="G13"/>
  <c r="C13" s="1"/>
  <c r="F13"/>
  <c r="G12"/>
  <c r="C12"/>
  <c r="C17" l="1"/>
  <c r="D34" s="1"/>
  <c r="G17"/>
  <c r="F17" i="22"/>
  <c r="F16" i="17"/>
  <c r="D36" i="26"/>
  <c r="F14"/>
  <c r="F12"/>
  <c r="D27" i="25"/>
  <c r="K17"/>
  <c r="D17"/>
  <c r="B17"/>
  <c r="D33" s="1"/>
  <c r="G14"/>
  <c r="C14" s="1"/>
  <c r="G13"/>
  <c r="F13" s="1"/>
  <c r="G12"/>
  <c r="F12" s="1"/>
  <c r="D20" i="10"/>
  <c r="B14" i="23"/>
  <c r="F14" s="1"/>
  <c r="F24" s="1"/>
  <c r="I22" i="21"/>
  <c r="G29" i="11"/>
  <c r="G24"/>
  <c r="G15" i="22"/>
  <c r="C15" s="1"/>
  <c r="G16"/>
  <c r="C16" s="1"/>
  <c r="G14" i="24"/>
  <c r="F14" s="1"/>
  <c r="C13" i="25" l="1"/>
  <c r="F14"/>
  <c r="F17" s="1"/>
  <c r="F17" i="26"/>
  <c r="C12" i="25"/>
  <c r="G17"/>
  <c r="F16" i="22"/>
  <c r="F15"/>
  <c r="C17" i="25" l="1"/>
  <c r="D34" s="1"/>
  <c r="D36" s="1"/>
  <c r="H24" i="23"/>
  <c r="H23"/>
  <c r="H12" i="24"/>
  <c r="G14" i="22"/>
  <c r="F14" s="1"/>
  <c r="B13"/>
  <c r="B12" i="23" s="1"/>
  <c r="G14" i="17"/>
  <c r="F14" s="1"/>
  <c r="I14" i="21" l="1"/>
  <c r="I13" i="22"/>
  <c r="D27" i="24"/>
  <c r="L17"/>
  <c r="K17"/>
  <c r="J17"/>
  <c r="H17"/>
  <c r="B17"/>
  <c r="D33" s="1"/>
  <c r="C14"/>
  <c r="I17"/>
  <c r="D17"/>
  <c r="G12"/>
  <c r="C12" s="1"/>
  <c r="F36" i="23"/>
  <c r="F38" s="1"/>
  <c r="J30" i="22"/>
  <c r="J29"/>
  <c r="J28"/>
  <c r="G13" i="11"/>
  <c r="D18" i="23"/>
  <c r="B18"/>
  <c r="C13"/>
  <c r="F13" s="1"/>
  <c r="F25" s="1"/>
  <c r="G13" i="24" l="1"/>
  <c r="F12"/>
  <c r="C12" i="23"/>
  <c r="D37" i="22"/>
  <c r="J27"/>
  <c r="J32" s="1"/>
  <c r="L22"/>
  <c r="K22"/>
  <c r="J22"/>
  <c r="I22"/>
  <c r="H22"/>
  <c r="D22"/>
  <c r="B22"/>
  <c r="D43" s="1"/>
  <c r="C14"/>
  <c r="G13"/>
  <c r="F13" s="1"/>
  <c r="G12"/>
  <c r="C12" s="1"/>
  <c r="E5" i="21"/>
  <c r="G5" s="1"/>
  <c r="D58" i="15"/>
  <c r="E49"/>
  <c r="C49"/>
  <c r="D46"/>
  <c r="D45"/>
  <c r="D44"/>
  <c r="D26"/>
  <c r="M17"/>
  <c r="L17"/>
  <c r="K17"/>
  <c r="J17"/>
  <c r="I17"/>
  <c r="E17"/>
  <c r="C17"/>
  <c r="D29" s="1"/>
  <c r="D14"/>
  <c r="H13"/>
  <c r="D13" s="1"/>
  <c r="H12"/>
  <c r="D37" i="20"/>
  <c r="F37" s="1"/>
  <c r="H37" s="1"/>
  <c r="D36"/>
  <c r="F36" s="1"/>
  <c r="D35"/>
  <c r="F35" s="1"/>
  <c r="D34"/>
  <c r="F34" s="1"/>
  <c r="H34" s="1"/>
  <c r="D32"/>
  <c r="F32" s="1"/>
  <c r="D31"/>
  <c r="D29"/>
  <c r="F29" s="1"/>
  <c r="H29" s="1"/>
  <c r="D28"/>
  <c r="F28" s="1"/>
  <c r="D27"/>
  <c r="D26"/>
  <c r="F26" s="1"/>
  <c r="H26" s="1"/>
  <c r="D25"/>
  <c r="F25" s="1"/>
  <c r="H25" s="1"/>
  <c r="D24"/>
  <c r="F24" s="1"/>
  <c r="H24" s="1"/>
  <c r="D23"/>
  <c r="D22"/>
  <c r="F22" s="1"/>
  <c r="D21"/>
  <c r="F21" s="1"/>
  <c r="H21" s="1"/>
  <c r="D20"/>
  <c r="D19"/>
  <c r="F19" s="1"/>
  <c r="D18"/>
  <c r="F18" s="1"/>
  <c r="D17"/>
  <c r="F17" s="1"/>
  <c r="H17" s="1"/>
  <c r="D16"/>
  <c r="F16" s="1"/>
  <c r="H16" s="1"/>
  <c r="D15"/>
  <c r="F15" s="1"/>
  <c r="D14"/>
  <c r="F14" s="1"/>
  <c r="D13"/>
  <c r="F13" s="1"/>
  <c r="H13" s="1"/>
  <c r="D12"/>
  <c r="D11"/>
  <c r="F11" s="1"/>
  <c r="D10"/>
  <c r="F10" s="1"/>
  <c r="D9"/>
  <c r="F9" s="1"/>
  <c r="H9" s="1"/>
  <c r="D8"/>
  <c r="D6"/>
  <c r="F6" s="1"/>
  <c r="D5"/>
  <c r="F5" s="1"/>
  <c r="H5" s="1"/>
  <c r="D4"/>
  <c r="C18" i="23" l="1"/>
  <c r="F12"/>
  <c r="F26" s="1"/>
  <c r="H26" s="1"/>
  <c r="D49" i="15"/>
  <c r="C13" i="24"/>
  <c r="C17" s="1"/>
  <c r="D34" s="1"/>
  <c r="D36" s="1"/>
  <c r="G17"/>
  <c r="F13"/>
  <c r="F17" s="1"/>
  <c r="G22" i="22"/>
  <c r="C13"/>
  <c r="C22" s="1"/>
  <c r="D44" s="1"/>
  <c r="D46" s="1"/>
  <c r="F12" i="20"/>
  <c r="H12" s="1"/>
  <c r="D40"/>
  <c r="H15"/>
  <c r="F4"/>
  <c r="H4" s="1"/>
  <c r="F20"/>
  <c r="H20" s="1"/>
  <c r="H11"/>
  <c r="H35"/>
  <c r="F8"/>
  <c r="H8" s="1"/>
  <c r="H19"/>
  <c r="F23"/>
  <c r="H23" s="1"/>
  <c r="F31"/>
  <c r="H31" s="1"/>
  <c r="I5" i="21"/>
  <c r="I34" s="1"/>
  <c r="F12" i="22"/>
  <c r="F22" s="1"/>
  <c r="H17" i="15"/>
  <c r="G12"/>
  <c r="D12"/>
  <c r="D17" s="1"/>
  <c r="D30" s="1"/>
  <c r="D32" s="1"/>
  <c r="G13"/>
  <c r="H6" i="20"/>
  <c r="H10"/>
  <c r="H14"/>
  <c r="H18"/>
  <c r="H22"/>
  <c r="F27"/>
  <c r="H27" s="1"/>
  <c r="H28"/>
  <c r="H32"/>
  <c r="H36"/>
  <c r="F18" i="23" l="1"/>
  <c r="H25"/>
  <c r="H28" s="1"/>
  <c r="F40" i="20"/>
  <c r="G17" i="15"/>
  <c r="H40" i="20"/>
  <c r="H46" s="1"/>
  <c r="C18" i="13"/>
  <c r="B18"/>
  <c r="D18" l="1"/>
  <c r="G19" i="11"/>
  <c r="G35" s="1"/>
  <c r="E27" i="12" l="1"/>
  <c r="D30" i="17" l="1"/>
  <c r="H39"/>
  <c r="H41" s="1"/>
  <c r="J29"/>
  <c r="J28"/>
  <c r="J27"/>
  <c r="J26"/>
  <c r="L19"/>
  <c r="K19"/>
  <c r="J19"/>
  <c r="I19"/>
  <c r="H19"/>
  <c r="D19"/>
  <c r="B19"/>
  <c r="D38" s="1"/>
  <c r="C14"/>
  <c r="G13"/>
  <c r="F13" s="1"/>
  <c r="G12"/>
  <c r="G19" l="1"/>
  <c r="C13"/>
  <c r="J31"/>
  <c r="C12"/>
  <c r="F12"/>
  <c r="F19" s="1"/>
  <c r="C19" l="1"/>
  <c r="D39" s="1"/>
  <c r="D41" s="1"/>
  <c r="E29" i="3"/>
  <c r="L18" i="5" l="1"/>
  <c r="G12"/>
  <c r="F12" s="1"/>
  <c r="K18"/>
  <c r="G21" i="3"/>
  <c r="G23" s="1"/>
  <c r="H37" i="5"/>
  <c r="H39" s="1"/>
  <c r="D28"/>
  <c r="J27"/>
  <c r="J24"/>
  <c r="J25"/>
  <c r="J26"/>
  <c r="B18"/>
  <c r="D36" s="1"/>
  <c r="D18"/>
  <c r="J18"/>
  <c r="I18"/>
  <c r="H18"/>
  <c r="E33" i="3"/>
  <c r="E37" s="1"/>
  <c r="F18" i="5" l="1"/>
  <c r="J29"/>
  <c r="C12"/>
  <c r="C18" s="1"/>
  <c r="D37" s="1"/>
  <c r="D39" s="1"/>
  <c r="G18"/>
  <c r="F41" i="23" l="1"/>
  <c r="F43" s="1"/>
</calcChain>
</file>

<file path=xl/sharedStrings.xml><?xml version="1.0" encoding="utf-8"?>
<sst xmlns="http://schemas.openxmlformats.org/spreadsheetml/2006/main" count="667" uniqueCount="353">
  <si>
    <t>KASSA &amp; BANK</t>
  </si>
  <si>
    <t>Skattekonto SKM</t>
  </si>
  <si>
    <t>-</t>
  </si>
  <si>
    <t>=</t>
  </si>
  <si>
    <t>UPPLUPNA INTÄKTER OCH FÖRUTBETALDA KOSTNADER</t>
  </si>
  <si>
    <t>INVENTARIER</t>
  </si>
  <si>
    <t>År</t>
  </si>
  <si>
    <t>Ansk.värde</t>
  </si>
  <si>
    <t>Ack avskrivn</t>
  </si>
  <si>
    <t xml:space="preserve">  varav</t>
  </si>
  <si>
    <t>Restvärde</t>
  </si>
  <si>
    <t>Netto bokfört värde</t>
  </si>
  <si>
    <t>LEVERANTÖRSSKULDER</t>
  </si>
  <si>
    <t>Fyllnadsbetalningsberäkning</t>
  </si>
  <si>
    <t>Inkomstskatt</t>
  </si>
  <si>
    <t>Löneskatt</t>
  </si>
  <si>
    <t>Summa</t>
  </si>
  <si>
    <t>Betala</t>
  </si>
  <si>
    <t>ÖVRIGA UPPLUPNA KOSTNADER</t>
  </si>
  <si>
    <t>ÖVRIGA KORTFRISTIGA SKULDER</t>
  </si>
  <si>
    <t>Lån från aktieägare</t>
  </si>
  <si>
    <t>Avskrivning 30 % av restvärde</t>
  </si>
  <si>
    <t>Kontroll 20%-regeln</t>
  </si>
  <si>
    <t>1220  UB Anskaffningsvärde</t>
  </si>
  <si>
    <t>1229  UB Ackumulerad avskrivning</t>
  </si>
  <si>
    <t>IB-Värde</t>
  </si>
  <si>
    <t xml:space="preserve"> + Inköp</t>
  </si>
  <si>
    <t xml:space="preserve"> - Sålt</t>
  </si>
  <si>
    <t>Basvärde</t>
  </si>
  <si>
    <t xml:space="preserve">SKATTESKULDER BERÄKNADE   </t>
  </si>
  <si>
    <t xml:space="preserve">SKATTESKULDER BESLUTADE   </t>
  </si>
  <si>
    <t xml:space="preserve">Kontroll 30%-regeln </t>
  </si>
  <si>
    <t>70% därav</t>
  </si>
  <si>
    <t>1510 KUNDFORDRINGAR</t>
  </si>
  <si>
    <t>KORTFRISTIGA FORDRINGAR</t>
  </si>
  <si>
    <t xml:space="preserve">  se kontoutdrag</t>
  </si>
  <si>
    <t>Personalens källskatt</t>
  </si>
  <si>
    <t>Arbetsgivaravgifter</t>
  </si>
  <si>
    <t>Anställd</t>
  </si>
  <si>
    <t>VARULAGER</t>
  </si>
  <si>
    <t>Revision</t>
  </si>
  <si>
    <t>KG Hanssons i Billeberga AB</t>
  </si>
  <si>
    <t>559159-2361</t>
  </si>
  <si>
    <t xml:space="preserve">  se kontoutdrag och engagemangsbesked</t>
  </si>
  <si>
    <t>Enligt kundreskontralista</t>
  </si>
  <si>
    <t>Enligt levreskontralista</t>
  </si>
  <si>
    <t>Länsförsäkringar</t>
  </si>
  <si>
    <t>Försäkringsmäklarna Väst</t>
  </si>
  <si>
    <t>Lantbrukarna</t>
  </si>
  <si>
    <t>LÅNGFRISTIGA SKULDER</t>
  </si>
  <si>
    <t>varav kortfr del</t>
  </si>
  <si>
    <t>Lön</t>
  </si>
  <si>
    <t>13% sem</t>
  </si>
  <si>
    <t>Arbgivavg</t>
  </si>
  <si>
    <t>Mateusz Brudz</t>
  </si>
  <si>
    <t>KG Hanssons i Billeberga - Inventarieförteckning</t>
  </si>
  <si>
    <t>Tilläggsköpe-</t>
  </si>
  <si>
    <t>skilling</t>
  </si>
  <si>
    <t>Anskaffning</t>
  </si>
  <si>
    <t>Kopieringsapparat</t>
  </si>
  <si>
    <t>Klimatdator</t>
  </si>
  <si>
    <t>PC utrustning</t>
  </si>
  <si>
    <t>Löklådor vattenodling</t>
  </si>
  <si>
    <t>Gödningsinjector</t>
  </si>
  <si>
    <t>Gödningsblandare</t>
  </si>
  <si>
    <t>Odlingsbord (gamla)</t>
  </si>
  <si>
    <t>BMS, bord o bevattning</t>
  </si>
  <si>
    <t>BMS, tank o pump</t>
  </si>
  <si>
    <t>Ackumulatortankar</t>
  </si>
  <si>
    <t>Kylanläggning</t>
  </si>
  <si>
    <t>Kylteknik 2 anläggn</t>
  </si>
  <si>
    <t>Kylanläggning traktorgarage</t>
  </si>
  <si>
    <t>Örestads våtkyl</t>
  </si>
  <si>
    <t>Dimanläggning</t>
  </si>
  <si>
    <t>Wanjet</t>
  </si>
  <si>
    <t>CM Teknik /DGT Styrsystem</t>
  </si>
  <si>
    <t>EMVE Elevator</t>
  </si>
  <si>
    <t>Resurshuset avfuktare</t>
  </si>
  <si>
    <t>Resurshuset, lagermaskin</t>
  </si>
  <si>
    <t>DeGroot lådvändare</t>
  </si>
  <si>
    <t>Tangaard krukmaskin</t>
  </si>
  <si>
    <t>Tangaard Gödningsblandare</t>
  </si>
  <si>
    <t>Nyggards buntlinje</t>
  </si>
  <si>
    <t>DeGroot Fustreiniger</t>
  </si>
  <si>
    <t>KG Systems automatbord</t>
  </si>
  <si>
    <t>Skugga 12</t>
  </si>
  <si>
    <t>Skugga 13</t>
  </si>
  <si>
    <t>KEW Tvätt 5003VA</t>
  </si>
  <si>
    <t>Beg Linde H20D t</t>
  </si>
  <si>
    <t>Eltruck Linde E14</t>
  </si>
  <si>
    <t>Eltruck Linde E16L</t>
  </si>
  <si>
    <t>L39 KG Systems / Bordautomatik</t>
  </si>
  <si>
    <t>L40 KG Systems / Bordautomatik</t>
  </si>
  <si>
    <t>Summa övertag</t>
  </si>
  <si>
    <t>L518 Ljungby / Kylanläggning</t>
  </si>
  <si>
    <t>L5690 Ljungby / Kylanläggning</t>
  </si>
  <si>
    <t>2018/19</t>
  </si>
  <si>
    <t>2019/20</t>
  </si>
  <si>
    <t>Avskr 20190630</t>
  </si>
  <si>
    <t>Anskaffat perioden 1808-1906</t>
  </si>
  <si>
    <t>Se specifikation</t>
  </si>
  <si>
    <t>2020/21</t>
  </si>
  <si>
    <t>2021/22</t>
  </si>
  <si>
    <t>2022/23</t>
  </si>
  <si>
    <t xml:space="preserve">     varav</t>
  </si>
  <si>
    <t>Fordon</t>
  </si>
  <si>
    <t>Anskaffat perioden 1808-190630</t>
  </si>
  <si>
    <t>Billeberga 30:1</t>
  </si>
  <si>
    <t>Hällstorp 3:15</t>
  </si>
  <si>
    <t>Fastigheter - Byggnader</t>
  </si>
  <si>
    <t>Se ver B13, B14, B56 och B410</t>
  </si>
  <si>
    <t>Fastigheter - Mark</t>
  </si>
  <si>
    <t>MASKINER</t>
  </si>
  <si>
    <t>KG Hanssons i Billeberga - Maskinförteckning</t>
  </si>
  <si>
    <t>L123 HavaTec / Bordautomatik</t>
  </si>
  <si>
    <t>L230 HavaTec / Bordautomatik</t>
  </si>
  <si>
    <t>Maskiner</t>
  </si>
  <si>
    <t>Inventarier</t>
  </si>
  <si>
    <t>Möjlig överavskrivning</t>
  </si>
  <si>
    <t>Beslutad överavskrivning</t>
  </si>
  <si>
    <t>SKATTEMÄSSIG AVSKRIVNING</t>
  </si>
  <si>
    <t>1519 OSÄKRA KUNDFORDRINGAR</t>
  </si>
  <si>
    <t>Fastighetsskatt</t>
  </si>
  <si>
    <t>SKV Energiskatt i retur</t>
  </si>
  <si>
    <t>Truck</t>
  </si>
  <si>
    <t>Lastare</t>
  </si>
  <si>
    <t>Öresundskraft</t>
  </si>
  <si>
    <t>Se ver B13, B14, B56 och B410-FY18/19</t>
  </si>
  <si>
    <t>Inköp 2020</t>
  </si>
  <si>
    <t>B26+L946</t>
  </si>
  <si>
    <t>KG Systems Bord växlingsmodul</t>
  </si>
  <si>
    <t>L1084</t>
  </si>
  <si>
    <t>Havatec Buketteringsmaskin</t>
  </si>
  <si>
    <t>B 291</t>
  </si>
  <si>
    <t>Bevattningssystem</t>
  </si>
  <si>
    <t>Kylsystem</t>
  </si>
  <si>
    <t>Växthusmodul</t>
  </si>
  <si>
    <t>B 388</t>
  </si>
  <si>
    <t>Växthusmodul - markanläggning</t>
  </si>
  <si>
    <t>MARKANLÄGGNING</t>
  </si>
  <si>
    <t>2023/24</t>
  </si>
  <si>
    <t>Visma Lön</t>
  </si>
  <si>
    <t>Licens</t>
  </si>
  <si>
    <t>Visma Admin</t>
  </si>
  <si>
    <t>Iwona Wojciak</t>
  </si>
  <si>
    <t>EON</t>
  </si>
  <si>
    <t>Inköp 2021</t>
  </si>
  <si>
    <t>Driftad 210101</t>
  </si>
  <si>
    <t>12,5%/6,25%</t>
  </si>
  <si>
    <t>Balanserat värde enl plan</t>
  </si>
  <si>
    <t xml:space="preserve">   0 * 16493 kr</t>
  </si>
  <si>
    <t>Anskaffat perioden 2107-2206</t>
  </si>
  <si>
    <t>Samfällighet VVA</t>
  </si>
  <si>
    <t>Inköp 2022</t>
  </si>
  <si>
    <t>L2864+L3269+L3611</t>
  </si>
  <si>
    <t>Havatec Buketteringsmaskin #2</t>
  </si>
  <si>
    <t>KG Systems rullande bord</t>
  </si>
  <si>
    <t>L2800+L3149</t>
  </si>
  <si>
    <t>L2927</t>
  </si>
  <si>
    <t>Fridhems skivor fasta bord</t>
  </si>
  <si>
    <t>L3092</t>
  </si>
  <si>
    <t>TeMiCo rörsystem kylanläggning</t>
  </si>
  <si>
    <t>1700 Förutbetalda kostnader o upplupna intäkter</t>
  </si>
  <si>
    <t>A375/B497</t>
  </si>
  <si>
    <t>A970/B497</t>
  </si>
  <si>
    <t>A971/B497</t>
  </si>
  <si>
    <t>Byggnadsunderhåll</t>
  </si>
  <si>
    <t>L3785</t>
  </si>
  <si>
    <t>Stefan Persson</t>
  </si>
  <si>
    <t>Renovering matsal o duschutrymmen</t>
  </si>
  <si>
    <t>2024/25</t>
  </si>
  <si>
    <t>2025/26</t>
  </si>
  <si>
    <t>2026/27</t>
  </si>
  <si>
    <t>1111  UB Anskaffningsvärde</t>
  </si>
  <si>
    <t>1119  UB Ackumulerad avskrivning</t>
  </si>
  <si>
    <t>1110  UB Anskaffningsvärde</t>
  </si>
  <si>
    <t>1135  UB Anskaffningsvärde</t>
  </si>
  <si>
    <t>1139  UB Ackumulerad avskrivning</t>
  </si>
  <si>
    <t>1039  UB Ackumulerad avskrivning</t>
  </si>
  <si>
    <t>1035  UB Anskaffningsvärde</t>
  </si>
  <si>
    <t>Inköp 2023</t>
  </si>
  <si>
    <t>1240  UB Anskaffningsvärde</t>
  </si>
  <si>
    <t>1249  UB Ackumulerad avskrivning</t>
  </si>
  <si>
    <t>L4182</t>
  </si>
  <si>
    <t>L4192</t>
  </si>
  <si>
    <t>1210  UB Anskaffningsvärde</t>
  </si>
  <si>
    <t>1219  UB Ackumulerad avskrivning</t>
  </si>
  <si>
    <t>,</t>
  </si>
  <si>
    <t>kto 2448</t>
  </si>
  <si>
    <t>SEB Sparkonto</t>
  </si>
  <si>
    <t>SEB Företagskonto</t>
  </si>
  <si>
    <t>SEB EUR-konto</t>
  </si>
  <si>
    <t>SEB DKK-konto</t>
  </si>
  <si>
    <t>2340</t>
  </si>
  <si>
    <t>SEB Lån 47902800</t>
  </si>
  <si>
    <t>2342</t>
  </si>
  <si>
    <t>SEB Lån 40148870   (Roboten)</t>
  </si>
  <si>
    <t>Betald preliminär skatt S25</t>
  </si>
  <si>
    <t>Ajmona Gashi</t>
  </si>
  <si>
    <t>Loan Nguyen Thi Thu</t>
  </si>
  <si>
    <t>Deaa Shukri</t>
  </si>
  <si>
    <t>Hampus Åhman</t>
  </si>
  <si>
    <t>Inköp 2024</t>
  </si>
  <si>
    <t>Ej reskontraförda levskulder</t>
  </si>
  <si>
    <t>Anskaffat perioden 2307-2406</t>
  </si>
  <si>
    <t>L5383</t>
  </si>
  <si>
    <t xml:space="preserve">Vitech </t>
  </si>
  <si>
    <t>Planteringsrobot</t>
  </si>
  <si>
    <t>12,5%</t>
  </si>
  <si>
    <t>L4947</t>
  </si>
  <si>
    <t>Dahl</t>
  </si>
  <si>
    <t>L4986</t>
  </si>
  <si>
    <t>Per Arvidsson</t>
  </si>
  <si>
    <t>L5034</t>
  </si>
  <si>
    <t>El-Basen Skåne</t>
  </si>
  <si>
    <t>L5116</t>
  </si>
  <si>
    <t>ISO Horti Innovators</t>
  </si>
  <si>
    <t>B177</t>
  </si>
  <si>
    <t>SEB Finansiering av robot</t>
  </si>
  <si>
    <t>B424</t>
  </si>
  <si>
    <t>Länsstyrelsen bidrag 30%</t>
  </si>
  <si>
    <t>Utgående Moms</t>
  </si>
  <si>
    <t>Momsfordran</t>
  </si>
  <si>
    <t>Bokslutsspecifikationer per 2025-08-31</t>
  </si>
  <si>
    <t>Löner augusti</t>
  </si>
  <si>
    <t>Moms 2025-07</t>
  </si>
  <si>
    <t>Moms 2025-08</t>
  </si>
  <si>
    <t>Moms 2025-08 tilläggskorr</t>
  </si>
  <si>
    <t>Betald preliminär skatt S26</t>
  </si>
  <si>
    <t>Beräknad skatt 2025  S26  enl ver B</t>
  </si>
  <si>
    <t>Prelbetalt enl beslut 250912</t>
  </si>
  <si>
    <t>Avräkning Sydgrönt 250820</t>
  </si>
  <si>
    <t>ver B418</t>
  </si>
  <si>
    <t>Avräkning Sydgrönt 250831</t>
  </si>
  <si>
    <t>ver B434</t>
  </si>
  <si>
    <t>ver B439 - juli</t>
  </si>
  <si>
    <t>ver B440 - augusti</t>
  </si>
  <si>
    <t>Felbetalt till EON</t>
  </si>
  <si>
    <t>ver U251</t>
  </si>
  <si>
    <t>L5752</t>
  </si>
  <si>
    <t>B142</t>
  </si>
  <si>
    <t>SEB Checkkredit</t>
  </si>
  <si>
    <t>L6284</t>
  </si>
  <si>
    <t>L6318</t>
  </si>
  <si>
    <t>L6410</t>
  </si>
  <si>
    <t>L6411</t>
  </si>
  <si>
    <t>L6487</t>
  </si>
  <si>
    <t>L6488</t>
  </si>
  <si>
    <t>L6489</t>
  </si>
  <si>
    <t>L6273</t>
  </si>
  <si>
    <t>Avskr 20250831</t>
  </si>
  <si>
    <t>Anskaffat perioden 1808-250831</t>
  </si>
  <si>
    <t>14 mån</t>
  </si>
  <si>
    <t>Klart senvåren efter säsong. Ingen avskrivning 220630</t>
  </si>
  <si>
    <t>VA-Anslutning</t>
  </si>
  <si>
    <t>Anskaffat perioden 2407-2508</t>
  </si>
  <si>
    <t>Inköp 2025</t>
  </si>
  <si>
    <t>L6321</t>
  </si>
  <si>
    <t>Truckservice</t>
  </si>
  <si>
    <t>Linde truck</t>
  </si>
  <si>
    <t>Truckservice Linde truck</t>
  </si>
  <si>
    <t>L5926</t>
  </si>
  <si>
    <t>Lennartssons</t>
  </si>
  <si>
    <t>Påsmaskin</t>
  </si>
  <si>
    <t>Lennartssons Påsmaskin</t>
  </si>
  <si>
    <t>L546</t>
  </si>
  <si>
    <t>Wiklund</t>
  </si>
  <si>
    <t>Kramer 750</t>
  </si>
  <si>
    <t>Anskaffat perioden 180701-250831</t>
  </si>
  <si>
    <t>L2275</t>
  </si>
  <si>
    <t>Jungheinrich</t>
  </si>
  <si>
    <t>ver B384</t>
  </si>
  <si>
    <t>Linde Truck</t>
  </si>
  <si>
    <t>B388</t>
  </si>
  <si>
    <t>Växthusmodul markanläggning</t>
  </si>
  <si>
    <t>Anskaffat perioden 1907-2508</t>
  </si>
  <si>
    <t>29xx - UPPLUPNA LÖNER 250816-250831</t>
  </si>
  <si>
    <t>B148 Linde / Beg truck Jungheinrich</t>
  </si>
  <si>
    <t>2024/2025</t>
  </si>
  <si>
    <t>Slutskattesedel S25 enl ver B316</t>
  </si>
  <si>
    <t>SEB Lån 5609-6103162</t>
  </si>
  <si>
    <t>2344</t>
  </si>
  <si>
    <t>ver B436</t>
  </si>
  <si>
    <t>ver B437</t>
  </si>
  <si>
    <t>ver B438</t>
  </si>
  <si>
    <t>ver B441</t>
  </si>
  <si>
    <t>ver B442</t>
  </si>
  <si>
    <t>ver B443</t>
  </si>
  <si>
    <t>ver B444</t>
  </si>
  <si>
    <t>Kreditnota 257658</t>
  </si>
  <si>
    <t>Kreditnota 257665</t>
  </si>
  <si>
    <t>Kreditnota 257662</t>
  </si>
  <si>
    <t>Kreditnota 257663</t>
  </si>
  <si>
    <t>SEB ränta kto 1940</t>
  </si>
  <si>
    <t>SEB ränta kto 2340</t>
  </si>
  <si>
    <t>B457</t>
  </si>
  <si>
    <t>SEB ränta sparkonto</t>
  </si>
  <si>
    <t xml:space="preserve">ver B60 </t>
  </si>
  <si>
    <t>Säsongsförskott Kolken</t>
  </si>
  <si>
    <t>EUR 120,000:00</t>
  </si>
  <si>
    <t>AF Kolken</t>
  </si>
  <si>
    <t>Dansk Vanding</t>
  </si>
  <si>
    <t>FGM</t>
  </si>
  <si>
    <t>Frömuller</t>
  </si>
  <si>
    <t>Gasa</t>
  </si>
  <si>
    <t>NVO</t>
  </si>
  <si>
    <t>Paardekooper Horti</t>
  </si>
  <si>
    <t>Reijntrans</t>
  </si>
  <si>
    <t>Reus</t>
  </si>
  <si>
    <t>Sören Tanggaard</t>
  </si>
  <si>
    <t>Technison</t>
  </si>
  <si>
    <t>Young Flowers</t>
  </si>
  <si>
    <t>Säsongsförskott</t>
  </si>
  <si>
    <t>Rate 250831 = 1,47822</t>
  </si>
  <si>
    <t>Att justera</t>
  </si>
  <si>
    <t>Rate 250831 = 11,0335</t>
  </si>
  <si>
    <t>kto 2449</t>
  </si>
  <si>
    <t>Valutajustering</t>
  </si>
  <si>
    <t>Antal anställda</t>
  </si>
  <si>
    <t>Män</t>
  </si>
  <si>
    <t>Kvinnor</t>
  </si>
  <si>
    <t>/14</t>
  </si>
  <si>
    <t xml:space="preserve">  EUR 2656,91 x slutkurs 11,03644 </t>
  </si>
  <si>
    <t xml:space="preserve">  DKK 50001,53 x slutkurs 1,478215 </t>
  </si>
  <si>
    <t>varav kredit Blomsterboda</t>
  </si>
  <si>
    <t>kto 2890</t>
  </si>
  <si>
    <t>varav fakturering</t>
  </si>
  <si>
    <t>kto 1510</t>
  </si>
  <si>
    <t>ver B467 EY diverse</t>
  </si>
  <si>
    <t>Förskott</t>
  </si>
  <si>
    <t>ver I230 - Spira dubbelfakturerat</t>
  </si>
  <si>
    <t>257038 och 257027</t>
  </si>
  <si>
    <t>ver I230 - Dagab dubbelfakturerat</t>
  </si>
  <si>
    <t>256888 och 257067</t>
  </si>
  <si>
    <t>L6635</t>
  </si>
  <si>
    <t>Containercentralen</t>
  </si>
  <si>
    <t>B459</t>
  </si>
  <si>
    <t>Inventeringslista ver B459</t>
  </si>
  <si>
    <t xml:space="preserve">  varav lager 1400</t>
  </si>
  <si>
    <t xml:space="preserve">  varav lager 1411 Lök Amaryllis</t>
  </si>
  <si>
    <t xml:space="preserve">  varav lager 1418 plantor julstjärnor</t>
  </si>
  <si>
    <t>Reservation 2449</t>
  </si>
  <si>
    <t xml:space="preserve"> positivt</t>
  </si>
  <si>
    <t>ver B464</t>
  </si>
  <si>
    <t>ver B463</t>
  </si>
  <si>
    <t>ver B455</t>
  </si>
  <si>
    <t>ver B456</t>
  </si>
  <si>
    <t>ver B466</t>
  </si>
  <si>
    <t>Retursystem A52</t>
  </si>
  <si>
    <t>Stefan Persson A97</t>
  </si>
  <si>
    <t>FORA augusti</t>
  </si>
  <si>
    <t>Blomsterboda bonus</t>
  </si>
  <si>
    <t>ver B470</t>
  </si>
</sst>
</file>

<file path=xl/styles.xml><?xml version="1.0" encoding="utf-8"?>
<styleSheet xmlns="http://schemas.openxmlformats.org/spreadsheetml/2006/main">
  <numFmts count="4">
    <numFmt numFmtId="164" formatCode="0_)"/>
    <numFmt numFmtId="165" formatCode="#,##0.00_);\(#,##0.00\)"/>
    <numFmt numFmtId="166" formatCode="yyyy/mm/dd;@"/>
    <numFmt numFmtId="167" formatCode="0.0%"/>
  </numFmts>
  <fonts count="15">
    <font>
      <sz val="10"/>
      <name val="Courier"/>
    </font>
    <font>
      <b/>
      <sz val="15"/>
      <name val="Courier"/>
      <family val="3"/>
    </font>
    <font>
      <b/>
      <sz val="10"/>
      <name val="Courier"/>
      <family val="3"/>
    </font>
    <font>
      <b/>
      <sz val="12"/>
      <name val="Courier"/>
      <family val="3"/>
    </font>
    <font>
      <sz val="8"/>
      <name val="Courier"/>
      <family val="3"/>
    </font>
    <font>
      <sz val="10"/>
      <name val="Courier"/>
      <family val="3"/>
    </font>
    <font>
      <b/>
      <sz val="10"/>
      <color rgb="FFFF0000"/>
      <name val="Courier"/>
    </font>
    <font>
      <sz val="10"/>
      <color rgb="FFFF0000"/>
      <name val="Courier"/>
    </font>
    <font>
      <b/>
      <i/>
      <sz val="10"/>
      <color rgb="FFFF0000"/>
      <name val="Courier"/>
    </font>
    <font>
      <i/>
      <sz val="10"/>
      <name val="Courier"/>
      <family val="3"/>
    </font>
    <font>
      <b/>
      <sz val="14"/>
      <color theme="1"/>
      <name val="Calibri"/>
      <family val="2"/>
      <scheme val="minor"/>
    </font>
    <font>
      <b/>
      <sz val="10"/>
      <color rgb="FFFF0000"/>
      <name val="Courier"/>
      <family val="3"/>
    </font>
    <font>
      <i/>
      <sz val="10"/>
      <color rgb="FFFF0000"/>
      <name val="Courier"/>
      <family val="3"/>
    </font>
    <font>
      <b/>
      <i/>
      <sz val="10"/>
      <color rgb="FFFF0000"/>
      <name val="Courier"/>
      <family val="3"/>
    </font>
    <font>
      <u/>
      <sz val="10"/>
      <name val="Courier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165" fontId="0" fillId="0" borderId="0"/>
  </cellStyleXfs>
  <cellXfs count="107">
    <xf numFmtId="165" fontId="0" fillId="0" borderId="0" xfId="0"/>
    <xf numFmtId="4" fontId="0" fillId="0" borderId="0" xfId="0" applyNumberFormat="1"/>
    <xf numFmtId="4" fontId="0" fillId="0" borderId="1" xfId="0" applyNumberFormat="1" applyBorder="1"/>
    <xf numFmtId="165" fontId="0" fillId="0" borderId="0" xfId="0" applyAlignment="1">
      <alignment horizontal="right"/>
    </xf>
    <xf numFmtId="165" fontId="0" fillId="0" borderId="2" xfId="0" applyBorder="1"/>
    <xf numFmtId="4" fontId="0" fillId="0" borderId="0" xfId="0" applyNumberFormat="1" applyAlignment="1">
      <alignment horizontal="fill"/>
    </xf>
    <xf numFmtId="4" fontId="0" fillId="0" borderId="2" xfId="0" applyNumberFormat="1" applyBorder="1"/>
    <xf numFmtId="164" fontId="0" fillId="0" borderId="0" xfId="0" applyNumberFormat="1"/>
    <xf numFmtId="165" fontId="0" fillId="0" borderId="0" xfId="0" applyAlignment="1">
      <alignment horizontal="fill"/>
    </xf>
    <xf numFmtId="1" fontId="0" fillId="0" borderId="0" xfId="0" applyNumberFormat="1" applyAlignment="1">
      <alignment horizontal="left"/>
    </xf>
    <xf numFmtId="1" fontId="0" fillId="0" borderId="0" xfId="0" quotePrefix="1" applyNumberFormat="1" applyAlignment="1">
      <alignment horizontal="left"/>
    </xf>
    <xf numFmtId="165" fontId="0" fillId="0" borderId="1" xfId="0" applyBorder="1"/>
    <xf numFmtId="165" fontId="2" fillId="0" borderId="0" xfId="0" applyFont="1"/>
    <xf numFmtId="164" fontId="0" fillId="0" borderId="0" xfId="0" quotePrefix="1" applyNumberFormat="1"/>
    <xf numFmtId="1" fontId="0" fillId="0" borderId="0" xfId="0" applyNumberFormat="1"/>
    <xf numFmtId="9" fontId="0" fillId="0" borderId="0" xfId="0" applyNumberFormat="1"/>
    <xf numFmtId="9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quotePrefix="1" applyNumberFormat="1" applyAlignment="1">
      <alignment horizontal="center"/>
    </xf>
    <xf numFmtId="1" fontId="0" fillId="0" borderId="0" xfId="0" applyNumberFormat="1" applyAlignment="1">
      <alignment horizontal="center"/>
    </xf>
    <xf numFmtId="3" fontId="0" fillId="0" borderId="0" xfId="0" applyNumberFormat="1"/>
    <xf numFmtId="165" fontId="2" fillId="0" borderId="0" xfId="0" quotePrefix="1" applyFont="1"/>
    <xf numFmtId="167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  <xf numFmtId="0" fontId="0" fillId="0" borderId="0" xfId="0" applyNumberFormat="1" applyAlignment="1">
      <alignment horizontal="center"/>
    </xf>
    <xf numFmtId="165" fontId="5" fillId="0" borderId="0" xfId="0" applyFont="1"/>
    <xf numFmtId="4" fontId="5" fillId="0" borderId="0" xfId="0" applyNumberFormat="1" applyFont="1" applyAlignment="1">
      <alignment horizontal="fill"/>
    </xf>
    <xf numFmtId="165" fontId="0" fillId="0" borderId="0" xfId="0" applyAlignment="1">
      <alignment horizontal="left"/>
    </xf>
    <xf numFmtId="0" fontId="0" fillId="0" borderId="0" xfId="0" quotePrefix="1" applyNumberFormat="1" applyAlignment="1">
      <alignment horizontal="center"/>
    </xf>
    <xf numFmtId="3" fontId="6" fillId="0" borderId="0" xfId="0" applyNumberFormat="1" applyFont="1" applyAlignment="1">
      <alignment horizontal="right"/>
    </xf>
    <xf numFmtId="0" fontId="0" fillId="0" borderId="0" xfId="0" applyNumberFormat="1"/>
    <xf numFmtId="1" fontId="6" fillId="0" borderId="0" xfId="0" applyNumberFormat="1" applyFont="1" applyAlignment="1">
      <alignment horizontal="right"/>
    </xf>
    <xf numFmtId="165" fontId="0" fillId="2" borderId="0" xfId="0" applyFill="1"/>
    <xf numFmtId="4" fontId="0" fillId="2" borderId="0" xfId="0" applyNumberFormat="1" applyFill="1"/>
    <xf numFmtId="4" fontId="7" fillId="0" borderId="0" xfId="0" applyNumberFormat="1" applyFont="1"/>
    <xf numFmtId="165" fontId="8" fillId="0" borderId="0" xfId="0" applyFont="1"/>
    <xf numFmtId="165" fontId="1" fillId="2" borderId="0" xfId="0" applyFont="1" applyFill="1"/>
    <xf numFmtId="165" fontId="2" fillId="2" borderId="0" xfId="0" applyFont="1" applyFill="1"/>
    <xf numFmtId="165" fontId="3" fillId="2" borderId="0" xfId="0" applyFont="1" applyFill="1"/>
    <xf numFmtId="0" fontId="5" fillId="0" borderId="0" xfId="0" applyNumberFormat="1" applyFont="1" applyAlignment="1">
      <alignment horizontal="center"/>
    </xf>
    <xf numFmtId="165" fontId="5" fillId="0" borderId="0" xfId="0" applyFont="1" applyAlignment="1">
      <alignment horizontal="right"/>
    </xf>
    <xf numFmtId="0" fontId="10" fillId="0" borderId="0" xfId="0" applyNumberFormat="1" applyFont="1"/>
    <xf numFmtId="0" fontId="0" fillId="0" borderId="0" xfId="0" applyNumberFormat="1" applyAlignment="1">
      <alignment horizontal="right"/>
    </xf>
    <xf numFmtId="0" fontId="5" fillId="0" borderId="0" xfId="0" applyNumberFormat="1" applyFont="1"/>
    <xf numFmtId="0" fontId="3" fillId="0" borderId="0" xfId="0" applyNumberFormat="1" applyFont="1" applyAlignment="1">
      <alignment horizontal="right"/>
    </xf>
    <xf numFmtId="4" fontId="3" fillId="0" borderId="0" xfId="0" applyNumberFormat="1" applyFont="1"/>
    <xf numFmtId="1" fontId="5" fillId="0" borderId="0" xfId="0" quotePrefix="1" applyNumberFormat="1" applyFont="1" applyAlignment="1">
      <alignment horizontal="left"/>
    </xf>
    <xf numFmtId="1" fontId="5" fillId="0" borderId="0" xfId="0" quotePrefix="1" applyNumberFormat="1" applyFont="1" applyAlignment="1">
      <alignment horizontal="right"/>
    </xf>
    <xf numFmtId="164" fontId="5" fillId="0" borderId="0" xfId="0" applyNumberFormat="1" applyFont="1"/>
    <xf numFmtId="4" fontId="0" fillId="0" borderId="0" xfId="0" applyNumberFormat="1" applyAlignment="1">
      <alignment horizontal="center"/>
    </xf>
    <xf numFmtId="1" fontId="5" fillId="0" borderId="0" xfId="0" applyNumberFormat="1" applyFont="1" applyAlignment="1">
      <alignment horizontal="left"/>
    </xf>
    <xf numFmtId="167" fontId="0" fillId="0" borderId="0" xfId="0" applyNumberFormat="1"/>
    <xf numFmtId="10" fontId="0" fillId="0" borderId="0" xfId="0" applyNumberFormat="1"/>
    <xf numFmtId="0" fontId="0" fillId="0" borderId="0" xfId="0" quotePrefix="1" applyNumberFormat="1"/>
    <xf numFmtId="0" fontId="11" fillId="0" borderId="0" xfId="0" applyNumberFormat="1" applyFont="1"/>
    <xf numFmtId="167" fontId="5" fillId="0" borderId="0" xfId="0" quotePrefix="1" applyNumberFormat="1" applyFont="1" applyAlignment="1">
      <alignment horizontal="right"/>
    </xf>
    <xf numFmtId="165" fontId="12" fillId="0" borderId="0" xfId="0" applyFont="1"/>
    <xf numFmtId="0" fontId="5" fillId="0" borderId="0" xfId="0" quotePrefix="1" applyNumberFormat="1" applyFont="1"/>
    <xf numFmtId="4" fontId="5" fillId="0" borderId="0" xfId="0" applyNumberFormat="1" applyFont="1"/>
    <xf numFmtId="165" fontId="0" fillId="0" borderId="0" xfId="0" applyFill="1"/>
    <xf numFmtId="165" fontId="5" fillId="0" borderId="0" xfId="0" applyFont="1" applyFill="1"/>
    <xf numFmtId="4" fontId="0" fillId="0" borderId="0" xfId="0" applyNumberFormat="1" applyFill="1"/>
    <xf numFmtId="165" fontId="2" fillId="0" borderId="0" xfId="0" applyFont="1" applyFill="1"/>
    <xf numFmtId="165" fontId="5" fillId="0" borderId="0" xfId="0" applyFont="1" applyFill="1" applyAlignment="1">
      <alignment horizontal="right"/>
    </xf>
    <xf numFmtId="165" fontId="0" fillId="0" borderId="0" xfId="0" applyFill="1" applyAlignment="1">
      <alignment horizontal="right"/>
    </xf>
    <xf numFmtId="14" fontId="0" fillId="0" borderId="0" xfId="0" applyNumberFormat="1" applyFill="1"/>
    <xf numFmtId="0" fontId="0" fillId="0" borderId="0" xfId="0" applyNumberFormat="1" applyFill="1" applyAlignment="1">
      <alignment horizontal="center"/>
    </xf>
    <xf numFmtId="14" fontId="0" fillId="0" borderId="0" xfId="0" applyNumberFormat="1" applyFill="1" applyAlignment="1">
      <alignment horizontal="right"/>
    </xf>
    <xf numFmtId="0" fontId="5" fillId="0" borderId="0" xfId="0" applyNumberFormat="1" applyFont="1" applyFill="1" applyAlignment="1">
      <alignment horizontal="left"/>
    </xf>
    <xf numFmtId="0" fontId="0" fillId="0" borderId="0" xfId="0" applyNumberFormat="1" applyFill="1" applyAlignment="1">
      <alignment horizontal="left"/>
    </xf>
    <xf numFmtId="165" fontId="0" fillId="0" borderId="0" xfId="0" quotePrefix="1" applyFill="1"/>
    <xf numFmtId="166" fontId="0" fillId="0" borderId="0" xfId="0" applyNumberFormat="1" applyFill="1"/>
    <xf numFmtId="0" fontId="13" fillId="0" borderId="0" xfId="0" applyNumberFormat="1" applyFont="1" applyFill="1" applyAlignment="1">
      <alignment horizontal="left"/>
    </xf>
    <xf numFmtId="4" fontId="13" fillId="0" borderId="0" xfId="0" applyNumberFormat="1" applyFont="1" applyFill="1"/>
    <xf numFmtId="165" fontId="0" fillId="3" borderId="0" xfId="0" applyFill="1"/>
    <xf numFmtId="4" fontId="0" fillId="3" borderId="0" xfId="0" applyNumberFormat="1" applyFill="1"/>
    <xf numFmtId="165" fontId="2" fillId="3" borderId="0" xfId="0" applyFont="1" applyFill="1"/>
    <xf numFmtId="164" fontId="5" fillId="3" borderId="0" xfId="0" applyNumberFormat="1" applyFont="1" applyFill="1"/>
    <xf numFmtId="165" fontId="0" fillId="3" borderId="0" xfId="0" applyFill="1" applyAlignment="1">
      <alignment horizontal="right"/>
    </xf>
    <xf numFmtId="165" fontId="5" fillId="3" borderId="0" xfId="0" applyFont="1" applyFill="1" applyAlignment="1">
      <alignment horizontal="right"/>
    </xf>
    <xf numFmtId="4" fontId="0" fillId="3" borderId="0" xfId="0" applyNumberFormat="1" applyFill="1" applyAlignment="1">
      <alignment horizontal="right"/>
    </xf>
    <xf numFmtId="1" fontId="5" fillId="3" borderId="0" xfId="0" quotePrefix="1" applyNumberFormat="1" applyFont="1" applyFill="1" applyAlignment="1">
      <alignment horizontal="left"/>
    </xf>
    <xf numFmtId="1" fontId="0" fillId="3" borderId="0" xfId="0" applyNumberFormat="1" applyFill="1" applyAlignment="1">
      <alignment horizontal="left"/>
    </xf>
    <xf numFmtId="4" fontId="0" fillId="3" borderId="1" xfId="0" applyNumberFormat="1" applyFill="1" applyBorder="1"/>
    <xf numFmtId="165" fontId="5" fillId="3" borderId="0" xfId="0" applyFont="1" applyFill="1"/>
    <xf numFmtId="9" fontId="0" fillId="3" borderId="0" xfId="0" applyNumberFormat="1" applyFill="1" applyAlignment="1">
      <alignment horizontal="center"/>
    </xf>
    <xf numFmtId="164" fontId="0" fillId="3" borderId="0" xfId="0" quotePrefix="1" applyNumberFormat="1" applyFill="1"/>
    <xf numFmtId="10" fontId="0" fillId="3" borderId="0" xfId="0" applyNumberFormat="1" applyFill="1" applyAlignment="1">
      <alignment horizontal="center"/>
    </xf>
    <xf numFmtId="165" fontId="0" fillId="3" borderId="1" xfId="0" applyFill="1" applyBorder="1"/>
    <xf numFmtId="165" fontId="0" fillId="3" borderId="2" xfId="0" applyFill="1" applyBorder="1"/>
    <xf numFmtId="165" fontId="5" fillId="0" borderId="0" xfId="0" quotePrefix="1" applyFont="1" applyFill="1"/>
    <xf numFmtId="165" fontId="9" fillId="0" borderId="0" xfId="0" applyFont="1" applyFill="1"/>
    <xf numFmtId="164" fontId="0" fillId="0" borderId="0" xfId="0" applyNumberFormat="1" applyFill="1"/>
    <xf numFmtId="4" fontId="0" fillId="0" borderId="0" xfId="0" applyNumberFormat="1" applyFill="1" applyAlignment="1">
      <alignment horizontal="fill"/>
    </xf>
    <xf numFmtId="4" fontId="0" fillId="0" borderId="0" xfId="0" applyNumberFormat="1" applyFill="1" applyAlignment="1">
      <alignment horizontal="right"/>
    </xf>
    <xf numFmtId="4" fontId="0" fillId="0" borderId="2" xfId="0" applyNumberFormat="1" applyFill="1" applyBorder="1"/>
    <xf numFmtId="4" fontId="0" fillId="0" borderId="1" xfId="0" applyNumberFormat="1" applyFill="1" applyBorder="1"/>
    <xf numFmtId="165" fontId="1" fillId="0" borderId="0" xfId="0" applyFont="1" applyFill="1"/>
    <xf numFmtId="165" fontId="3" fillId="0" borderId="0" xfId="0" applyFont="1" applyFill="1"/>
    <xf numFmtId="164" fontId="5" fillId="0" borderId="0" xfId="0" applyNumberFormat="1" applyFont="1" applyFill="1" applyProtection="1"/>
    <xf numFmtId="0" fontId="5" fillId="0" borderId="0" xfId="0" applyNumberFormat="1" applyFont="1" applyFill="1" applyAlignment="1">
      <alignment horizontal="center"/>
    </xf>
    <xf numFmtId="165" fontId="0" fillId="0" borderId="0" xfId="0" applyFont="1" applyFill="1"/>
    <xf numFmtId="165" fontId="0" fillId="0" borderId="0" xfId="0" applyFont="1" applyFill="1" applyAlignment="1">
      <alignment horizontal="right"/>
    </xf>
    <xf numFmtId="165" fontId="14" fillId="0" borderId="0" xfId="0" applyFont="1" applyAlignment="1">
      <alignment horizontal="center"/>
    </xf>
    <xf numFmtId="165" fontId="5" fillId="0" borderId="0" xfId="0" quotePrefix="1" applyFont="1"/>
    <xf numFmtId="165" fontId="0" fillId="0" borderId="0" xfId="0" applyFill="1" applyAlignment="1">
      <alignment horizontal="fill"/>
    </xf>
    <xf numFmtId="4" fontId="2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workbookViewId="0">
      <selection activeCell="E3" sqref="A1:E3"/>
    </sheetView>
  </sheetViews>
  <sheetFormatPr defaultColWidth="9" defaultRowHeight="12"/>
  <cols>
    <col min="1" max="1" width="6.125" style="59" customWidth="1"/>
    <col min="2" max="2" width="13.625" style="59" customWidth="1"/>
    <col min="3" max="3" width="10.875" style="59" bestFit="1" customWidth="1"/>
    <col min="4" max="4" width="14" style="59" bestFit="1" customWidth="1"/>
    <col min="5" max="16384" width="9" style="59"/>
  </cols>
  <sheetData>
    <row r="1" spans="1:5" ht="18.75">
      <c r="A1" s="36" t="s">
        <v>41</v>
      </c>
      <c r="B1" s="32"/>
      <c r="C1" s="32"/>
      <c r="D1" s="33"/>
      <c r="E1" s="32"/>
    </row>
    <row r="2" spans="1:5">
      <c r="A2" s="37" t="s">
        <v>42</v>
      </c>
      <c r="B2" s="32"/>
      <c r="C2" s="32"/>
      <c r="D2" s="33"/>
      <c r="E2" s="32"/>
    </row>
    <row r="3" spans="1:5" ht="15">
      <c r="A3" s="38" t="s">
        <v>223</v>
      </c>
      <c r="B3" s="32"/>
      <c r="C3" s="32"/>
      <c r="D3" s="33"/>
      <c r="E3" s="32"/>
    </row>
    <row r="7" spans="1:5" ht="15">
      <c r="A7" s="98" t="s">
        <v>0</v>
      </c>
    </row>
    <row r="10" spans="1:5">
      <c r="A10" s="69">
        <v>1940</v>
      </c>
      <c r="B10" s="59" t="s">
        <v>190</v>
      </c>
      <c r="D10" s="61">
        <v>-1992056.29</v>
      </c>
      <c r="E10" s="59" t="s">
        <v>43</v>
      </c>
    </row>
    <row r="11" spans="1:5">
      <c r="A11" s="69"/>
      <c r="D11" s="61"/>
    </row>
    <row r="12" spans="1:5">
      <c r="A12" s="69">
        <v>1942</v>
      </c>
      <c r="B12" s="59" t="s">
        <v>189</v>
      </c>
      <c r="D12" s="61">
        <v>0.9</v>
      </c>
      <c r="E12" s="59" t="s">
        <v>43</v>
      </c>
    </row>
    <row r="13" spans="1:5">
      <c r="A13" s="69"/>
      <c r="D13" s="61"/>
    </row>
    <row r="14" spans="1:5">
      <c r="A14" s="69">
        <v>1945</v>
      </c>
      <c r="B14" s="59" t="s">
        <v>191</v>
      </c>
      <c r="D14" s="61">
        <v>29315.4</v>
      </c>
      <c r="E14" s="59" t="s">
        <v>322</v>
      </c>
    </row>
    <row r="15" spans="1:5">
      <c r="A15" s="69"/>
      <c r="D15" s="61"/>
    </row>
    <row r="16" spans="1:5">
      <c r="A16" s="69">
        <v>1947</v>
      </c>
      <c r="B16" s="59" t="s">
        <v>192</v>
      </c>
      <c r="D16" s="61">
        <v>73913</v>
      </c>
      <c r="E16" s="59" t="s">
        <v>323</v>
      </c>
    </row>
    <row r="17" spans="1:5">
      <c r="A17" s="69"/>
      <c r="D17" s="61"/>
    </row>
    <row r="18" spans="1:5">
      <c r="A18" s="69">
        <v>1630</v>
      </c>
      <c r="B18" s="59" t="s">
        <v>1</v>
      </c>
      <c r="D18" s="96">
        <v>8529</v>
      </c>
      <c r="E18" s="59" t="s">
        <v>35</v>
      </c>
    </row>
    <row r="19" spans="1:5">
      <c r="D19" s="93"/>
    </row>
    <row r="20" spans="1:5" ht="12.75" thickBot="1">
      <c r="D20" s="95">
        <f>SUM(D9:D19)</f>
        <v>-1880297.9900000002</v>
      </c>
    </row>
    <row r="21" spans="1:5" ht="12.75" thickTop="1">
      <c r="D21" s="105"/>
    </row>
  </sheetData>
  <phoneticPr fontId="0" type="noConversion"/>
  <pageMargins left="0.75" right="0.75" top="1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C3" sqref="A1:C3"/>
    </sheetView>
  </sheetViews>
  <sheetFormatPr defaultColWidth="9" defaultRowHeight="12"/>
  <cols>
    <col min="1" max="1" width="9.875" bestFit="1" customWidth="1"/>
    <col min="2" max="2" width="26.375" bestFit="1" customWidth="1"/>
    <col min="3" max="3" width="15.625" customWidth="1"/>
    <col min="4" max="4" width="13" bestFit="1" customWidth="1"/>
    <col min="5" max="5" width="11.875" bestFit="1" customWidth="1"/>
    <col min="6" max="6" width="9.875" style="24" bestFit="1" customWidth="1"/>
    <col min="7" max="7" width="9.875" bestFit="1" customWidth="1"/>
  </cols>
  <sheetData>
    <row r="1" spans="1:6" ht="18.75">
      <c r="A1" s="36" t="s">
        <v>41</v>
      </c>
      <c r="B1" s="32"/>
      <c r="C1" s="32"/>
      <c r="D1" s="61"/>
      <c r="E1" s="59"/>
      <c r="F1" s="59"/>
    </row>
    <row r="2" spans="1:6">
      <c r="A2" s="37" t="s">
        <v>42</v>
      </c>
      <c r="B2" s="32"/>
      <c r="C2" s="32"/>
      <c r="D2" s="61"/>
      <c r="E2" s="59"/>
      <c r="F2" s="59"/>
    </row>
    <row r="3" spans="1:6" ht="15">
      <c r="A3" s="38" t="s">
        <v>223</v>
      </c>
      <c r="B3" s="32"/>
      <c r="C3" s="32"/>
      <c r="D3" s="61"/>
      <c r="E3" s="59"/>
      <c r="F3" s="59"/>
    </row>
    <row r="7" spans="1:6">
      <c r="A7" s="21" t="s">
        <v>33</v>
      </c>
      <c r="B7" s="12"/>
    </row>
    <row r="9" spans="1:6">
      <c r="C9" s="1"/>
    </row>
    <row r="10" spans="1:6">
      <c r="A10" s="25" t="s">
        <v>44</v>
      </c>
      <c r="C10" s="1">
        <v>524642</v>
      </c>
    </row>
    <row r="11" spans="1:6">
      <c r="B11" t="s">
        <v>326</v>
      </c>
      <c r="C11" s="1">
        <v>973436</v>
      </c>
      <c r="D11" s="3" t="s">
        <v>327</v>
      </c>
    </row>
    <row r="12" spans="1:6">
      <c r="B12" t="s">
        <v>324</v>
      </c>
      <c r="C12" s="1">
        <v>-448794</v>
      </c>
      <c r="D12" s="3" t="s">
        <v>325</v>
      </c>
    </row>
    <row r="13" spans="1:6">
      <c r="C13" s="1"/>
    </row>
    <row r="14" spans="1:6">
      <c r="C14" s="1"/>
    </row>
    <row r="15" spans="1:6">
      <c r="C15" s="1"/>
    </row>
    <row r="16" spans="1:6">
      <c r="A16" s="21" t="s">
        <v>121</v>
      </c>
      <c r="C16" s="1"/>
    </row>
    <row r="17" spans="2:3">
      <c r="C17" s="1"/>
    </row>
    <row r="18" spans="2:3">
      <c r="B18" t="s">
        <v>328</v>
      </c>
      <c r="C18" s="1">
        <v>-96542</v>
      </c>
    </row>
    <row r="19" spans="2:3">
      <c r="C19" s="1"/>
    </row>
    <row r="20" spans="2:3">
      <c r="C20" s="1"/>
    </row>
    <row r="21" spans="2:3">
      <c r="C21" s="1"/>
    </row>
  </sheetData>
  <phoneticPr fontId="0" type="noConversion"/>
  <pageMargins left="0.75" right="0.75" top="1" bottom="1" header="0.5" footer="0.5"/>
  <pageSetup paperSize="9" fitToHeight="0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workbookViewId="0">
      <selection sqref="A1:C3"/>
    </sheetView>
  </sheetViews>
  <sheetFormatPr defaultColWidth="9" defaultRowHeight="12"/>
  <cols>
    <col min="1" max="1" width="9.875" style="59" bestFit="1" customWidth="1"/>
    <col min="2" max="2" width="28.625" style="66" customWidth="1"/>
    <col min="3" max="3" width="20.75" style="59" customWidth="1"/>
    <col min="4" max="4" width="14.25" style="61" bestFit="1" customWidth="1"/>
    <col min="5" max="5" width="12.875" style="59" customWidth="1"/>
    <col min="6" max="6" width="10.875" style="59" bestFit="1" customWidth="1"/>
    <col min="7" max="16384" width="9" style="59"/>
  </cols>
  <sheetData>
    <row r="1" spans="1:6" ht="18.75">
      <c r="A1" s="36" t="s">
        <v>41</v>
      </c>
      <c r="B1" s="32"/>
      <c r="C1" s="32"/>
    </row>
    <row r="2" spans="1:6">
      <c r="A2" s="37" t="s">
        <v>42</v>
      </c>
      <c r="B2" s="32"/>
      <c r="C2" s="32"/>
    </row>
    <row r="3" spans="1:6" ht="15">
      <c r="A3" s="38" t="s">
        <v>223</v>
      </c>
      <c r="B3" s="32"/>
      <c r="C3" s="32"/>
    </row>
    <row r="7" spans="1:6">
      <c r="A7" s="62" t="s">
        <v>34</v>
      </c>
    </row>
    <row r="9" spans="1:6">
      <c r="B9" s="68"/>
    </row>
    <row r="10" spans="1:6">
      <c r="A10" s="66">
        <v>1610</v>
      </c>
      <c r="B10" s="68" t="s">
        <v>329</v>
      </c>
      <c r="C10" s="60"/>
      <c r="E10" s="65"/>
      <c r="F10" s="65"/>
    </row>
    <row r="11" spans="1:6">
      <c r="B11" s="68"/>
    </row>
    <row r="12" spans="1:6">
      <c r="B12" s="68"/>
    </row>
    <row r="13" spans="1:6">
      <c r="B13" s="68"/>
    </row>
    <row r="14" spans="1:6">
      <c r="A14" s="66">
        <v>1650</v>
      </c>
      <c r="B14" s="68" t="s">
        <v>222</v>
      </c>
    </row>
    <row r="15" spans="1:6">
      <c r="B15" s="68"/>
    </row>
    <row r="16" spans="1:6">
      <c r="B16" s="68"/>
    </row>
    <row r="17" spans="1:6">
      <c r="B17" s="68"/>
    </row>
    <row r="18" spans="1:6">
      <c r="A18" s="66">
        <v>1680</v>
      </c>
      <c r="B18" s="68" t="s">
        <v>237</v>
      </c>
      <c r="C18" s="60" t="s">
        <v>238</v>
      </c>
      <c r="D18" s="61">
        <v>3860</v>
      </c>
      <c r="E18" s="65">
        <v>45964</v>
      </c>
      <c r="F18" s="65"/>
    </row>
    <row r="19" spans="1:6">
      <c r="B19" s="68" t="s">
        <v>231</v>
      </c>
      <c r="C19" s="60" t="s">
        <v>232</v>
      </c>
      <c r="D19" s="61">
        <v>60563</v>
      </c>
      <c r="E19" s="65">
        <v>45915</v>
      </c>
      <c r="F19" s="65"/>
    </row>
    <row r="20" spans="1:6">
      <c r="B20" s="68" t="s">
        <v>233</v>
      </c>
      <c r="C20" s="60" t="s">
        <v>234</v>
      </c>
      <c r="D20" s="61">
        <v>237939</v>
      </c>
      <c r="E20" s="65">
        <v>45925</v>
      </c>
      <c r="F20" s="65"/>
    </row>
    <row r="21" spans="1:6">
      <c r="B21" s="68" t="s">
        <v>123</v>
      </c>
      <c r="C21" s="60" t="s">
        <v>235</v>
      </c>
      <c r="D21" s="61">
        <v>9587</v>
      </c>
      <c r="E21" s="65">
        <v>45941</v>
      </c>
      <c r="F21" s="65"/>
    </row>
    <row r="22" spans="1:6">
      <c r="B22" s="68" t="s">
        <v>123</v>
      </c>
      <c r="C22" s="60" t="s">
        <v>236</v>
      </c>
      <c r="D22" s="61">
        <v>11989</v>
      </c>
      <c r="E22" s="65">
        <v>45941</v>
      </c>
    </row>
    <row r="23" spans="1:6">
      <c r="B23" s="69"/>
      <c r="E23" s="65"/>
    </row>
    <row r="24" spans="1:6">
      <c r="D24" s="61">
        <f>SUM(D18:D23)</f>
        <v>323938</v>
      </c>
      <c r="E24" s="65"/>
    </row>
    <row r="27" spans="1:6">
      <c r="A27" s="66"/>
    </row>
    <row r="28" spans="1:6">
      <c r="A28" s="66"/>
    </row>
    <row r="29" spans="1:6">
      <c r="A29" s="66">
        <v>2611</v>
      </c>
      <c r="B29" s="69" t="s">
        <v>221</v>
      </c>
      <c r="C29" s="72"/>
    </row>
    <row r="30" spans="1:6">
      <c r="A30" s="66"/>
      <c r="B30" s="68" t="s">
        <v>330</v>
      </c>
    </row>
    <row r="31" spans="1:6">
      <c r="A31" s="66"/>
      <c r="B31" s="68"/>
      <c r="C31" s="59" t="s">
        <v>331</v>
      </c>
      <c r="D31" s="61">
        <v>73981.98</v>
      </c>
    </row>
    <row r="32" spans="1:6">
      <c r="A32" s="66"/>
      <c r="B32" s="68" t="s">
        <v>332</v>
      </c>
    </row>
    <row r="33" spans="1:6">
      <c r="A33" s="66"/>
      <c r="B33" s="68"/>
      <c r="C33" s="59" t="s">
        <v>333</v>
      </c>
      <c r="D33" s="61">
        <v>18488.53</v>
      </c>
    </row>
    <row r="34" spans="1:6">
      <c r="A34" s="66"/>
    </row>
    <row r="35" spans="1:6">
      <c r="A35" s="66"/>
      <c r="D35" s="73">
        <f>SUM(D30:D34)</f>
        <v>92470.51</v>
      </c>
    </row>
    <row r="36" spans="1:6">
      <c r="A36" s="66"/>
    </row>
    <row r="37" spans="1:6">
      <c r="A37" s="66"/>
    </row>
    <row r="38" spans="1:6">
      <c r="A38" s="70"/>
      <c r="F38" s="7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selection activeCell="E24" sqref="E24"/>
    </sheetView>
  </sheetViews>
  <sheetFormatPr defaultColWidth="9" defaultRowHeight="12"/>
  <cols>
    <col min="2" max="2" width="10.75" customWidth="1"/>
    <col min="4" max="4" width="10" customWidth="1"/>
    <col min="5" max="5" width="12.875" style="1" customWidth="1"/>
    <col min="6" max="6" width="9.875" bestFit="1" customWidth="1"/>
  </cols>
  <sheetData>
    <row r="1" spans="1:6" ht="18.75">
      <c r="A1" s="36" t="s">
        <v>41</v>
      </c>
      <c r="B1" s="32"/>
      <c r="C1" s="32"/>
      <c r="D1" s="33"/>
      <c r="E1" s="32"/>
      <c r="F1" s="59"/>
    </row>
    <row r="2" spans="1:6">
      <c r="A2" s="37" t="s">
        <v>42</v>
      </c>
      <c r="B2" s="32"/>
      <c r="C2" s="32"/>
      <c r="D2" s="33"/>
      <c r="E2" s="32"/>
      <c r="F2" s="59"/>
    </row>
    <row r="3" spans="1:6" ht="15">
      <c r="A3" s="38" t="s">
        <v>223</v>
      </c>
      <c r="B3" s="32"/>
      <c r="C3" s="32"/>
      <c r="D3" s="33"/>
      <c r="E3" s="32"/>
      <c r="F3" s="59"/>
    </row>
    <row r="7" spans="1:6">
      <c r="A7" s="12" t="s">
        <v>4</v>
      </c>
    </row>
    <row r="10" spans="1:6">
      <c r="A10" s="27" t="s">
        <v>162</v>
      </c>
    </row>
    <row r="11" spans="1:6">
      <c r="A11" s="27"/>
    </row>
    <row r="12" spans="1:6">
      <c r="A12" s="39" t="s">
        <v>239</v>
      </c>
      <c r="B12" s="25" t="s">
        <v>48</v>
      </c>
      <c r="E12" s="1">
        <v>7742</v>
      </c>
      <c r="F12" s="30">
        <v>6981</v>
      </c>
    </row>
    <row r="13" spans="1:6">
      <c r="A13" s="39" t="s">
        <v>240</v>
      </c>
      <c r="B13" s="25" t="s">
        <v>241</v>
      </c>
      <c r="E13" s="1">
        <v>10000</v>
      </c>
      <c r="F13" s="30">
        <v>8400</v>
      </c>
    </row>
    <row r="14" spans="1:6">
      <c r="A14" s="39" t="s">
        <v>249</v>
      </c>
      <c r="B14" s="25" t="s">
        <v>141</v>
      </c>
      <c r="D14" t="s">
        <v>142</v>
      </c>
      <c r="E14" s="1">
        <v>5300</v>
      </c>
      <c r="F14" s="30">
        <v>6540</v>
      </c>
    </row>
    <row r="15" spans="1:6">
      <c r="A15" s="39" t="s">
        <v>243</v>
      </c>
      <c r="B15" s="25" t="s">
        <v>143</v>
      </c>
      <c r="D15" t="s">
        <v>142</v>
      </c>
      <c r="E15" s="1">
        <v>5316</v>
      </c>
      <c r="F15" s="30">
        <v>6540</v>
      </c>
    </row>
    <row r="16" spans="1:6">
      <c r="A16" s="39" t="s">
        <v>242</v>
      </c>
      <c r="B16" s="25" t="s">
        <v>47</v>
      </c>
      <c r="E16" s="1">
        <v>139357</v>
      </c>
      <c r="F16" s="30">
        <v>6310</v>
      </c>
    </row>
    <row r="17" spans="1:6">
      <c r="A17" s="39" t="s">
        <v>244</v>
      </c>
      <c r="B17" s="25" t="s">
        <v>46</v>
      </c>
      <c r="D17" t="s">
        <v>125</v>
      </c>
      <c r="E17" s="1">
        <v>3039</v>
      </c>
      <c r="F17" s="30">
        <v>5612</v>
      </c>
    </row>
    <row r="18" spans="1:6">
      <c r="A18" s="39" t="s">
        <v>245</v>
      </c>
      <c r="B18" s="25" t="s">
        <v>46</v>
      </c>
      <c r="D18" t="s">
        <v>124</v>
      </c>
      <c r="E18" s="1">
        <v>1296</v>
      </c>
      <c r="F18" s="30">
        <v>5612</v>
      </c>
    </row>
    <row r="19" spans="1:6">
      <c r="A19" s="39" t="s">
        <v>246</v>
      </c>
      <c r="B19" s="25" t="s">
        <v>46</v>
      </c>
      <c r="D19" t="s">
        <v>124</v>
      </c>
      <c r="E19" s="1">
        <v>1490</v>
      </c>
      <c r="F19" s="30">
        <v>5612</v>
      </c>
    </row>
    <row r="20" spans="1:6">
      <c r="A20" s="39" t="s">
        <v>247</v>
      </c>
      <c r="B20" s="25" t="s">
        <v>46</v>
      </c>
      <c r="D20" t="s">
        <v>124</v>
      </c>
      <c r="E20" s="1">
        <v>2293</v>
      </c>
      <c r="F20" s="30">
        <v>5612</v>
      </c>
    </row>
    <row r="21" spans="1:6">
      <c r="A21" s="39" t="s">
        <v>248</v>
      </c>
      <c r="B21" s="25" t="s">
        <v>46</v>
      </c>
      <c r="D21" t="s">
        <v>124</v>
      </c>
      <c r="E21" s="1">
        <v>1490</v>
      </c>
      <c r="F21" s="30">
        <v>5612</v>
      </c>
    </row>
    <row r="22" spans="1:6">
      <c r="A22" s="39" t="s">
        <v>295</v>
      </c>
      <c r="B22" s="25" t="s">
        <v>296</v>
      </c>
      <c r="E22" s="1">
        <v>118.68</v>
      </c>
      <c r="F22" s="30">
        <v>8310</v>
      </c>
    </row>
    <row r="23" spans="1:6">
      <c r="A23" s="39" t="s">
        <v>334</v>
      </c>
      <c r="B23" s="25" t="s">
        <v>335</v>
      </c>
      <c r="E23" s="1">
        <v>100409.60000000001</v>
      </c>
      <c r="F23" s="30">
        <v>5210</v>
      </c>
    </row>
    <row r="24" spans="1:6">
      <c r="A24" s="24"/>
      <c r="E24" s="2"/>
      <c r="F24" s="14"/>
    </row>
    <row r="25" spans="1:6">
      <c r="A25" s="7"/>
      <c r="E25" s="5"/>
      <c r="F25" s="14"/>
    </row>
    <row r="26" spans="1:6" ht="12.75" thickBot="1">
      <c r="E26" s="6">
        <f>SUM(E12:E25)</f>
        <v>277851.28000000003</v>
      </c>
    </row>
    <row r="27" spans="1:6" ht="12.75" thickTop="1">
      <c r="E27" s="5"/>
    </row>
    <row r="39" spans="1:5">
      <c r="A39" s="25"/>
      <c r="B39" s="25"/>
      <c r="C39" s="25"/>
      <c r="D39" s="25"/>
      <c r="E39" s="26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3" sqref="A1:B3"/>
    </sheetView>
  </sheetViews>
  <sheetFormatPr defaultColWidth="9" defaultRowHeight="12"/>
  <cols>
    <col min="1" max="1" width="8.875" customWidth="1"/>
    <col min="2" max="2" width="39.75" bestFit="1" customWidth="1"/>
    <col min="3" max="3" width="15.375" style="1" customWidth="1"/>
    <col min="4" max="4" width="11.875" customWidth="1"/>
    <col min="5" max="5" width="20.125" bestFit="1" customWidth="1"/>
    <col min="6" max="6" width="14" bestFit="1" customWidth="1"/>
    <col min="8" max="8" width="13" bestFit="1" customWidth="1"/>
  </cols>
  <sheetData>
    <row r="1" spans="1:6" ht="18.75">
      <c r="A1" s="36" t="s">
        <v>41</v>
      </c>
      <c r="B1" s="32"/>
      <c r="C1" s="61"/>
      <c r="D1" s="61"/>
      <c r="E1" s="59"/>
      <c r="F1" s="59"/>
    </row>
    <row r="2" spans="1:6">
      <c r="A2" s="37" t="s">
        <v>42</v>
      </c>
      <c r="B2" s="32"/>
      <c r="C2" s="61"/>
      <c r="D2" s="61"/>
      <c r="E2" s="59"/>
      <c r="F2" s="59"/>
    </row>
    <row r="3" spans="1:6" ht="15">
      <c r="A3" s="38" t="s">
        <v>223</v>
      </c>
      <c r="B3" s="32"/>
      <c r="C3" s="61"/>
      <c r="D3" s="61"/>
      <c r="E3" s="59"/>
      <c r="F3" s="59"/>
    </row>
    <row r="6" spans="1:6">
      <c r="A6" t="s">
        <v>39</v>
      </c>
    </row>
    <row r="9" spans="1:6">
      <c r="A9" s="25" t="s">
        <v>336</v>
      </c>
      <c r="B9" s="25" t="s">
        <v>337</v>
      </c>
      <c r="C9" s="1">
        <f>SUM(C11:C13)</f>
        <v>2842351.46</v>
      </c>
    </row>
    <row r="11" spans="1:6">
      <c r="B11" t="s">
        <v>338</v>
      </c>
      <c r="C11" s="1">
        <v>1792731</v>
      </c>
    </row>
    <row r="12" spans="1:6">
      <c r="B12" t="s">
        <v>339</v>
      </c>
      <c r="C12" s="1">
        <v>674964.96</v>
      </c>
    </row>
    <row r="13" spans="1:6">
      <c r="B13" t="s">
        <v>340</v>
      </c>
      <c r="C13" s="1">
        <v>374655.5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5"/>
  <sheetViews>
    <sheetView topLeftCell="A10" workbookViewId="0">
      <selection activeCell="O14" sqref="O14"/>
    </sheetView>
  </sheetViews>
  <sheetFormatPr defaultColWidth="9.625" defaultRowHeight="12"/>
  <cols>
    <col min="1" max="1" width="8.25" style="9" customWidth="1"/>
    <col min="2" max="2" width="16" style="9" bestFit="1" customWidth="1"/>
    <col min="3" max="3" width="15.75" style="19" customWidth="1"/>
    <col min="4" max="4" width="16" style="19" bestFit="1" customWidth="1"/>
    <col min="5" max="5" width="15" style="22" bestFit="1" customWidth="1"/>
    <col min="6" max="6" width="4.625" style="22" customWidth="1"/>
    <col min="7" max="7" width="17.875" customWidth="1"/>
    <col min="8" max="8" width="13" customWidth="1"/>
    <col min="9" max="9" width="10.875" bestFit="1" customWidth="1"/>
    <col min="10" max="11" width="11.625" style="20" customWidth="1"/>
    <col min="12" max="12" width="10.875" style="22" bestFit="1" customWidth="1"/>
    <col min="13" max="15" width="10.875" style="9" bestFit="1" customWidth="1"/>
    <col min="16" max="16" width="11" style="20" customWidth="1"/>
    <col min="17" max="17" width="26" bestFit="1" customWidth="1"/>
  </cols>
  <sheetData>
    <row r="1" spans="1:16" ht="18.75">
      <c r="A1" s="36" t="s">
        <v>41</v>
      </c>
      <c r="B1" s="32"/>
      <c r="C1" s="32"/>
      <c r="D1" s="33"/>
      <c r="E1" s="59"/>
      <c r="F1" s="59"/>
      <c r="J1"/>
      <c r="K1"/>
    </row>
    <row r="2" spans="1:16">
      <c r="A2" s="37" t="s">
        <v>42</v>
      </c>
      <c r="B2" s="32"/>
      <c r="C2" s="32"/>
      <c r="D2" s="33"/>
      <c r="E2" s="59"/>
      <c r="F2" s="59"/>
      <c r="J2"/>
      <c r="K2"/>
    </row>
    <row r="3" spans="1:16" ht="15">
      <c r="A3" s="38" t="s">
        <v>223</v>
      </c>
      <c r="B3" s="32"/>
      <c r="C3" s="32"/>
      <c r="D3" s="33"/>
      <c r="E3" s="59"/>
      <c r="F3" s="59"/>
      <c r="J3"/>
      <c r="K3"/>
    </row>
    <row r="5" spans="1:16">
      <c r="A5"/>
      <c r="B5"/>
    </row>
    <row r="7" spans="1:16">
      <c r="A7" s="12" t="s">
        <v>109</v>
      </c>
      <c r="B7" s="12"/>
      <c r="C7"/>
      <c r="D7"/>
      <c r="E7"/>
      <c r="F7"/>
      <c r="J7"/>
      <c r="K7"/>
      <c r="L7"/>
      <c r="M7"/>
      <c r="N7"/>
      <c r="O7" s="40" t="s">
        <v>252</v>
      </c>
    </row>
    <row r="8" spans="1:16">
      <c r="A8"/>
      <c r="B8"/>
      <c r="C8"/>
      <c r="D8"/>
      <c r="E8"/>
      <c r="F8"/>
      <c r="J8"/>
      <c r="K8"/>
      <c r="L8"/>
      <c r="M8"/>
      <c r="N8"/>
      <c r="O8"/>
    </row>
    <row r="9" spans="1:16">
      <c r="A9"/>
      <c r="B9"/>
      <c r="C9"/>
      <c r="D9"/>
      <c r="E9" s="7" t="s">
        <v>9</v>
      </c>
      <c r="F9"/>
      <c r="I9" s="47" t="s">
        <v>96</v>
      </c>
      <c r="J9" s="47" t="s">
        <v>97</v>
      </c>
      <c r="K9" s="47" t="s">
        <v>101</v>
      </c>
      <c r="L9" s="47" t="s">
        <v>102</v>
      </c>
      <c r="M9" s="47" t="s">
        <v>103</v>
      </c>
      <c r="N9" s="47" t="s">
        <v>140</v>
      </c>
      <c r="O9" s="47" t="s">
        <v>170</v>
      </c>
    </row>
    <row r="10" spans="1:16">
      <c r="A10" t="s">
        <v>6</v>
      </c>
      <c r="B10"/>
      <c r="C10" s="3" t="s">
        <v>7</v>
      </c>
      <c r="D10" s="3" t="s">
        <v>8</v>
      </c>
      <c r="E10" s="40" t="s">
        <v>250</v>
      </c>
      <c r="F10"/>
      <c r="G10" s="3" t="s">
        <v>10</v>
      </c>
      <c r="H10" s="3" t="s">
        <v>8</v>
      </c>
      <c r="I10" s="52">
        <v>3.3300000000000003E-2</v>
      </c>
      <c r="J10" s="15">
        <v>0.04</v>
      </c>
      <c r="K10" s="15">
        <v>0.04</v>
      </c>
      <c r="L10" s="15">
        <v>0.04</v>
      </c>
      <c r="M10" s="15">
        <v>0.04</v>
      </c>
      <c r="N10" s="15">
        <v>0.04</v>
      </c>
      <c r="O10" s="52">
        <v>4.6699999999999998E-2</v>
      </c>
    </row>
    <row r="11" spans="1:16">
      <c r="A11"/>
      <c r="B11"/>
      <c r="C11"/>
      <c r="D11"/>
      <c r="E11"/>
      <c r="F11"/>
      <c r="J11"/>
      <c r="K11"/>
      <c r="L11"/>
      <c r="M11"/>
      <c r="N11"/>
      <c r="O11"/>
      <c r="P11" s="23"/>
    </row>
    <row r="12" spans="1:16">
      <c r="A12" s="46" t="s">
        <v>96</v>
      </c>
      <c r="B12" s="50" t="s">
        <v>107</v>
      </c>
      <c r="C12" s="1">
        <v>3710568</v>
      </c>
      <c r="D12" s="1">
        <f>H12</f>
        <v>1038837</v>
      </c>
      <c r="E12" s="1">
        <v>173160</v>
      </c>
      <c r="F12" s="1"/>
      <c r="G12" s="1">
        <f>C12-H12</f>
        <v>2671731</v>
      </c>
      <c r="H12" s="1">
        <f>SUM(I12:O12)</f>
        <v>1038837</v>
      </c>
      <c r="I12" s="1">
        <v>123562</v>
      </c>
      <c r="J12" s="1">
        <v>148423</v>
      </c>
      <c r="K12" s="1">
        <v>148423</v>
      </c>
      <c r="L12" s="1">
        <v>148423</v>
      </c>
      <c r="M12" s="1">
        <v>148423</v>
      </c>
      <c r="N12" s="1">
        <v>148423</v>
      </c>
      <c r="O12" s="1">
        <v>173160</v>
      </c>
    </row>
    <row r="13" spans="1:16">
      <c r="A13" s="46" t="s">
        <v>96</v>
      </c>
      <c r="B13" s="50" t="s">
        <v>108</v>
      </c>
      <c r="C13" s="1">
        <v>393915</v>
      </c>
      <c r="D13" s="1">
        <f>H13</f>
        <v>110608</v>
      </c>
      <c r="E13" s="1">
        <v>18382</v>
      </c>
      <c r="F13" s="1"/>
      <c r="G13" s="1">
        <f>C13-H13</f>
        <v>283307</v>
      </c>
      <c r="H13" s="1">
        <f>SUM(I13:O13)</f>
        <v>110608</v>
      </c>
      <c r="I13" s="1">
        <v>13117</v>
      </c>
      <c r="J13" s="1">
        <v>15756</v>
      </c>
      <c r="K13" s="1">
        <v>15756</v>
      </c>
      <c r="L13" s="1">
        <v>15756</v>
      </c>
      <c r="M13" s="1">
        <v>15756</v>
      </c>
      <c r="N13" s="1">
        <v>15756</v>
      </c>
      <c r="O13" s="1">
        <f>18382+329</f>
        <v>18711</v>
      </c>
    </row>
    <row r="14" spans="1:16">
      <c r="A14" s="10"/>
      <c r="B14" s="10"/>
      <c r="C14" s="1">
        <v>0</v>
      </c>
      <c r="D14" s="1">
        <f>H14</f>
        <v>0</v>
      </c>
      <c r="E14" s="1">
        <v>0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6">
      <c r="C15" s="2"/>
      <c r="D15" s="2"/>
      <c r="E15" s="2"/>
      <c r="F15" s="1"/>
      <c r="G15" s="2"/>
      <c r="H15" s="2"/>
      <c r="I15" s="2"/>
      <c r="J15" s="2"/>
      <c r="K15" s="2"/>
      <c r="L15" s="2"/>
      <c r="M15" s="2"/>
      <c r="N15" s="2"/>
      <c r="O15" s="2"/>
    </row>
    <row r="16" spans="1:16">
      <c r="A16"/>
      <c r="B16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7">
      <c r="A17"/>
      <c r="B17"/>
      <c r="C17" s="1">
        <f>SUM(C12:C15)</f>
        <v>4104483</v>
      </c>
      <c r="D17" s="1">
        <f>SUM(D12:D15)</f>
        <v>1149445</v>
      </c>
      <c r="E17" s="1">
        <f>SUM(E12:E15)</f>
        <v>191542</v>
      </c>
      <c r="F17" s="1"/>
      <c r="G17" s="1">
        <f t="shared" ref="G17:M17" si="0">SUM(G12:G15)</f>
        <v>2955038</v>
      </c>
      <c r="H17" s="1">
        <f t="shared" si="0"/>
        <v>1149445</v>
      </c>
      <c r="I17" s="1">
        <f t="shared" si="0"/>
        <v>136679</v>
      </c>
      <c r="J17" s="1">
        <f t="shared" si="0"/>
        <v>164179</v>
      </c>
      <c r="K17" s="1">
        <f t="shared" si="0"/>
        <v>164179</v>
      </c>
      <c r="L17" s="1">
        <f t="shared" si="0"/>
        <v>164179</v>
      </c>
      <c r="M17" s="1">
        <f t="shared" si="0"/>
        <v>164179</v>
      </c>
      <c r="N17" s="1">
        <f t="shared" ref="N17:O17" si="1">SUM(N12:N15)</f>
        <v>164179</v>
      </c>
      <c r="O17" s="1">
        <f t="shared" si="1"/>
        <v>191871</v>
      </c>
    </row>
    <row r="18" spans="1:17">
      <c r="A18"/>
      <c r="B18"/>
      <c r="C18"/>
      <c r="D18"/>
      <c r="E18"/>
      <c r="F18"/>
      <c r="J18"/>
      <c r="K18"/>
      <c r="L18"/>
      <c r="M18"/>
      <c r="N18"/>
      <c r="O18"/>
    </row>
    <row r="19" spans="1:17">
      <c r="A19"/>
      <c r="B19"/>
      <c r="C19"/>
      <c r="D19"/>
      <c r="E19"/>
      <c r="F19"/>
      <c r="J19"/>
      <c r="K19"/>
      <c r="L19"/>
      <c r="M19"/>
      <c r="N19"/>
      <c r="O19"/>
      <c r="Q19" s="35"/>
    </row>
    <row r="20" spans="1:17">
      <c r="A20"/>
      <c r="B20"/>
      <c r="C20"/>
      <c r="D20"/>
      <c r="E20"/>
      <c r="F20"/>
      <c r="J20"/>
      <c r="K20"/>
      <c r="L20"/>
      <c r="M20"/>
      <c r="N20"/>
      <c r="O20"/>
    </row>
    <row r="21" spans="1:17">
      <c r="A21" s="25" t="s">
        <v>251</v>
      </c>
      <c r="B21" s="25"/>
      <c r="C21"/>
      <c r="D21"/>
      <c r="E21"/>
      <c r="F21"/>
      <c r="J21"/>
      <c r="K21"/>
      <c r="L21"/>
      <c r="M21"/>
      <c r="N21"/>
      <c r="O21"/>
    </row>
    <row r="22" spans="1:17">
      <c r="A22"/>
      <c r="B22"/>
      <c r="C22"/>
      <c r="D22"/>
      <c r="E22"/>
      <c r="J22"/>
      <c r="K22"/>
      <c r="L22"/>
      <c r="M22"/>
      <c r="N22"/>
      <c r="O22"/>
    </row>
    <row r="23" spans="1:17">
      <c r="A23" s="25" t="s">
        <v>127</v>
      </c>
      <c r="B23" s="25"/>
      <c r="C23" s="25"/>
      <c r="D23" s="1">
        <v>4104483</v>
      </c>
      <c r="E23"/>
      <c r="J23"/>
      <c r="K23"/>
      <c r="L23"/>
      <c r="M23"/>
      <c r="N23"/>
      <c r="O23"/>
    </row>
    <row r="24" spans="1:17">
      <c r="A24" s="28"/>
      <c r="B24" s="28"/>
      <c r="C24"/>
      <c r="D24" s="2"/>
      <c r="E24"/>
      <c r="F24"/>
      <c r="I24" s="1"/>
      <c r="J24" s="49"/>
      <c r="K24" s="1"/>
      <c r="L24"/>
      <c r="M24"/>
      <c r="N24"/>
      <c r="O24"/>
    </row>
    <row r="25" spans="1:17">
      <c r="A25"/>
      <c r="B25"/>
      <c r="C25"/>
      <c r="D25" s="5"/>
      <c r="E25"/>
      <c r="F25"/>
      <c r="I25" s="1"/>
      <c r="J25" s="49"/>
      <c r="K25" s="1"/>
      <c r="L25"/>
      <c r="M25"/>
      <c r="N25"/>
      <c r="O25"/>
    </row>
    <row r="26" spans="1:17" ht="12.75" thickBot="1">
      <c r="A26"/>
      <c r="B26"/>
      <c r="C26"/>
      <c r="D26" s="6">
        <f>SUM(D22:D25)</f>
        <v>4104483</v>
      </c>
      <c r="E26"/>
      <c r="I26" s="1"/>
      <c r="J26" s="1"/>
      <c r="K26" s="1"/>
      <c r="L26"/>
      <c r="M26"/>
      <c r="N26"/>
      <c r="O26"/>
    </row>
    <row r="27" spans="1:17" ht="12.75" thickTop="1">
      <c r="A27"/>
      <c r="B27"/>
      <c r="C27"/>
      <c r="D27" s="1"/>
      <c r="E27"/>
      <c r="I27" s="1"/>
      <c r="J27" s="1"/>
      <c r="K27" s="1"/>
      <c r="L27"/>
      <c r="M27"/>
      <c r="N27"/>
      <c r="O27"/>
    </row>
    <row r="28" spans="1:17">
      <c r="A28"/>
      <c r="B28"/>
      <c r="C28"/>
      <c r="D28" s="1"/>
      <c r="E28"/>
      <c r="I28" s="1"/>
      <c r="J28" s="1"/>
      <c r="K28" s="1"/>
      <c r="L28"/>
      <c r="M28"/>
      <c r="N28"/>
      <c r="O28"/>
    </row>
    <row r="29" spans="1:17">
      <c r="A29" t="s">
        <v>175</v>
      </c>
      <c r="B29"/>
      <c r="C29"/>
      <c r="D29" s="1">
        <f>C17</f>
        <v>4104483</v>
      </c>
      <c r="E29"/>
      <c r="I29" s="1"/>
      <c r="J29" s="1"/>
      <c r="K29" s="1"/>
      <c r="L29"/>
      <c r="M29"/>
      <c r="N29"/>
      <c r="O29"/>
    </row>
    <row r="30" spans="1:17">
      <c r="A30" t="s">
        <v>174</v>
      </c>
      <c r="B30"/>
      <c r="C30"/>
      <c r="D30" s="2">
        <f>D17</f>
        <v>1149445</v>
      </c>
      <c r="E30"/>
      <c r="I30" s="1"/>
      <c r="J30" s="1"/>
      <c r="K30" s="1"/>
      <c r="L30"/>
      <c r="M30"/>
      <c r="N30"/>
      <c r="O30"/>
      <c r="Q30" s="35"/>
    </row>
    <row r="31" spans="1:17">
      <c r="A31"/>
      <c r="B31"/>
      <c r="C31"/>
      <c r="D31" s="1"/>
      <c r="E31"/>
      <c r="I31" s="1"/>
      <c r="J31" s="1"/>
      <c r="K31" s="1"/>
      <c r="L31"/>
      <c r="M31"/>
      <c r="N31"/>
      <c r="O31"/>
    </row>
    <row r="32" spans="1:17" ht="12.75" thickBot="1">
      <c r="A32"/>
      <c r="B32" s="3" t="s">
        <v>11</v>
      </c>
      <c r="D32" s="6">
        <f>D29-D30</f>
        <v>2955038</v>
      </c>
      <c r="E32"/>
      <c r="I32" s="1"/>
      <c r="J32" s="1"/>
      <c r="K32" s="1"/>
      <c r="L32"/>
      <c r="M32"/>
      <c r="N32"/>
      <c r="O32"/>
      <c r="Q32" s="35"/>
    </row>
    <row r="33" spans="1:16" ht="12.75" thickTop="1">
      <c r="A33"/>
      <c r="B33"/>
      <c r="C33"/>
      <c r="D33" s="5"/>
      <c r="E33"/>
      <c r="J33"/>
      <c r="K33"/>
      <c r="L33"/>
      <c r="M33"/>
      <c r="N33"/>
      <c r="O33"/>
    </row>
    <row r="39" spans="1:16">
      <c r="A39" s="12" t="s">
        <v>111</v>
      </c>
      <c r="B39" s="12"/>
      <c r="C39"/>
      <c r="D39"/>
      <c r="E39"/>
    </row>
    <row r="40" spans="1:16">
      <c r="A40"/>
      <c r="B40"/>
      <c r="C40"/>
      <c r="D40"/>
      <c r="E40"/>
    </row>
    <row r="41" spans="1:16">
      <c r="A41"/>
      <c r="B41"/>
      <c r="C41"/>
      <c r="D41"/>
      <c r="E41" s="7" t="s">
        <v>9</v>
      </c>
      <c r="F41"/>
      <c r="J41"/>
      <c r="K41"/>
      <c r="L41"/>
      <c r="M41"/>
      <c r="N41"/>
      <c r="O41"/>
      <c r="P41"/>
    </row>
    <row r="42" spans="1:16">
      <c r="A42" t="s">
        <v>6</v>
      </c>
      <c r="B42"/>
      <c r="C42" s="3" t="s">
        <v>7</v>
      </c>
      <c r="D42" s="3" t="s">
        <v>8</v>
      </c>
      <c r="E42" s="40" t="s">
        <v>98</v>
      </c>
      <c r="K42" s="23"/>
    </row>
    <row r="43" spans="1:16">
      <c r="A43"/>
      <c r="B43"/>
      <c r="C43"/>
      <c r="D43"/>
      <c r="E43"/>
      <c r="J43" s="23"/>
      <c r="K43" s="23"/>
    </row>
    <row r="44" spans="1:16">
      <c r="A44" s="46" t="s">
        <v>96</v>
      </c>
      <c r="B44" s="50" t="s">
        <v>107</v>
      </c>
      <c r="C44" s="1">
        <v>245261</v>
      </c>
      <c r="D44" s="1">
        <f>H44</f>
        <v>0</v>
      </c>
      <c r="E44" s="1">
        <v>0</v>
      </c>
      <c r="H44" s="3"/>
      <c r="J44" s="23"/>
      <c r="K44" s="17"/>
      <c r="P44" s="23"/>
    </row>
    <row r="45" spans="1:16">
      <c r="A45" s="46" t="s">
        <v>96</v>
      </c>
      <c r="B45" s="50" t="s">
        <v>108</v>
      </c>
      <c r="C45" s="1">
        <v>46214</v>
      </c>
      <c r="D45" s="1">
        <f>H45</f>
        <v>0</v>
      </c>
      <c r="E45" s="1">
        <v>0</v>
      </c>
    </row>
    <row r="46" spans="1:16">
      <c r="A46" s="10"/>
      <c r="B46" s="10"/>
      <c r="C46" s="1">
        <v>0</v>
      </c>
      <c r="D46" s="1">
        <f>H46</f>
        <v>0</v>
      </c>
      <c r="E46" s="1">
        <v>0</v>
      </c>
      <c r="H46" s="1"/>
      <c r="I46" s="1"/>
      <c r="J46" s="1"/>
      <c r="K46" s="1"/>
      <c r="P46" s="29"/>
    </row>
    <row r="47" spans="1:16">
      <c r="C47" s="2"/>
      <c r="D47" s="2"/>
      <c r="E47" s="2"/>
      <c r="H47" s="1"/>
      <c r="I47" s="1"/>
      <c r="J47" s="1"/>
      <c r="K47" s="1"/>
    </row>
    <row r="48" spans="1:16">
      <c r="A48"/>
      <c r="B48"/>
      <c r="C48" s="1"/>
      <c r="D48" s="1"/>
      <c r="E48" s="1"/>
      <c r="G48" s="25"/>
      <c r="H48" s="1"/>
      <c r="I48" s="1"/>
      <c r="J48" s="1"/>
      <c r="K48" s="1"/>
    </row>
    <row r="49" spans="1:16">
      <c r="A49"/>
      <c r="B49"/>
      <c r="C49" s="1">
        <f>SUM(C44:C47)</f>
        <v>291475</v>
      </c>
      <c r="D49" s="1">
        <f>SUM(D44:D47)</f>
        <v>0</v>
      </c>
      <c r="E49" s="1">
        <f>SUM(E44:E47)</f>
        <v>0</v>
      </c>
      <c r="H49" s="1"/>
      <c r="I49" s="1"/>
      <c r="J49" s="1"/>
      <c r="K49" s="1"/>
    </row>
    <row r="50" spans="1:16">
      <c r="A50"/>
      <c r="B50"/>
      <c r="C50"/>
      <c r="D50"/>
      <c r="E50"/>
      <c r="G50" s="25"/>
      <c r="H50" s="1"/>
      <c r="I50" s="1"/>
      <c r="J50" s="1"/>
      <c r="K50" s="1"/>
    </row>
    <row r="51" spans="1:16">
      <c r="A51"/>
      <c r="B51"/>
      <c r="C51"/>
      <c r="D51"/>
      <c r="E51"/>
      <c r="G51" s="25"/>
      <c r="H51" s="1"/>
      <c r="I51" s="1"/>
      <c r="J51" s="1"/>
      <c r="K51" s="1"/>
    </row>
    <row r="52" spans="1:16">
      <c r="A52"/>
      <c r="B52"/>
      <c r="C52"/>
      <c r="D52"/>
      <c r="E52"/>
      <c r="G52" s="25"/>
      <c r="H52" s="1"/>
      <c r="I52" s="1"/>
      <c r="J52" s="1"/>
      <c r="K52" s="1"/>
    </row>
    <row r="53" spans="1:16">
      <c r="A53" s="25" t="s">
        <v>106</v>
      </c>
      <c r="B53" s="25"/>
      <c r="C53"/>
      <c r="D53"/>
      <c r="E53"/>
      <c r="G53" s="25"/>
      <c r="H53" s="1"/>
      <c r="I53" s="1"/>
      <c r="J53" s="1"/>
      <c r="K53" s="1"/>
    </row>
    <row r="54" spans="1:16">
      <c r="A54"/>
      <c r="B54"/>
      <c r="C54"/>
      <c r="D54"/>
      <c r="E54"/>
      <c r="G54" s="25"/>
      <c r="H54" s="1"/>
      <c r="I54" s="1"/>
      <c r="J54" s="1"/>
      <c r="K54" s="1"/>
    </row>
    <row r="55" spans="1:16">
      <c r="A55" s="25" t="s">
        <v>110</v>
      </c>
      <c r="B55" s="25"/>
      <c r="C55" s="25"/>
      <c r="D55" s="1">
        <v>291475</v>
      </c>
      <c r="E55"/>
      <c r="G55" s="25"/>
      <c r="H55" s="1"/>
      <c r="I55" s="1"/>
      <c r="J55" s="1"/>
      <c r="K55" s="34"/>
    </row>
    <row r="56" spans="1:16">
      <c r="A56" s="28"/>
      <c r="B56" s="28"/>
      <c r="C56"/>
      <c r="D56" s="2"/>
      <c r="E56"/>
      <c r="G56" s="25"/>
      <c r="H56" s="1"/>
      <c r="I56" s="1"/>
      <c r="J56" s="1"/>
      <c r="K56" s="1"/>
    </row>
    <row r="57" spans="1:16">
      <c r="A57"/>
      <c r="B57"/>
      <c r="C57"/>
      <c r="D57" s="5"/>
      <c r="E57"/>
      <c r="G57" s="25"/>
      <c r="H57" s="1"/>
      <c r="I57" s="1"/>
      <c r="J57" s="1"/>
      <c r="K57" s="1"/>
    </row>
    <row r="58" spans="1:16" ht="12.75" thickBot="1">
      <c r="A58"/>
      <c r="B58"/>
      <c r="C58"/>
      <c r="D58" s="6">
        <f>SUM(D54:D57)</f>
        <v>291475</v>
      </c>
      <c r="E58"/>
      <c r="G58" s="25"/>
      <c r="H58" s="1"/>
    </row>
    <row r="59" spans="1:16" ht="12.75" thickTop="1">
      <c r="A59"/>
      <c r="B59"/>
      <c r="C59"/>
      <c r="D59" s="1"/>
      <c r="E59"/>
      <c r="H59" s="1"/>
      <c r="I59" s="1"/>
      <c r="J59" s="1"/>
      <c r="K59" s="1"/>
      <c r="P59" s="29"/>
    </row>
    <row r="60" spans="1:16">
      <c r="G60" s="25"/>
      <c r="H60" s="1"/>
      <c r="J60" s="1"/>
    </row>
    <row r="61" spans="1:16">
      <c r="D61" s="18"/>
      <c r="H61" s="1"/>
      <c r="I61" s="1"/>
      <c r="J61" s="1"/>
      <c r="K61" s="1"/>
      <c r="P61" s="31"/>
    </row>
    <row r="62" spans="1:16">
      <c r="A62" s="10"/>
      <c r="B62" s="10"/>
      <c r="D62" s="18"/>
      <c r="G62" s="25"/>
      <c r="H62" s="1"/>
      <c r="I62" s="1"/>
      <c r="J62" s="1"/>
      <c r="K62" s="34"/>
    </row>
    <row r="63" spans="1:16">
      <c r="A63" s="10"/>
      <c r="B63" s="10"/>
      <c r="H63" s="1"/>
      <c r="I63" s="1"/>
      <c r="J63" s="1"/>
      <c r="K63" s="1"/>
      <c r="P63" s="29"/>
    </row>
    <row r="64" spans="1:16">
      <c r="A64" s="10"/>
      <c r="B64" s="10"/>
      <c r="G64" s="25"/>
      <c r="H64" s="1"/>
      <c r="I64" s="1"/>
      <c r="J64" s="1"/>
      <c r="K64" s="1"/>
    </row>
    <row r="65" spans="1:11">
      <c r="G65" s="25"/>
      <c r="H65" s="1"/>
    </row>
    <row r="66" spans="1:11">
      <c r="A66" s="10"/>
      <c r="B66" s="10"/>
      <c r="H66" s="1"/>
      <c r="I66" s="1"/>
      <c r="J66" s="1"/>
      <c r="K66" s="1"/>
    </row>
    <row r="67" spans="1:11">
      <c r="G67" s="25"/>
      <c r="H67" s="1"/>
      <c r="I67" s="1"/>
      <c r="J67" s="1"/>
      <c r="K67" s="1"/>
    </row>
    <row r="68" spans="1:11">
      <c r="A68" s="10"/>
      <c r="B68" s="10"/>
      <c r="D68" s="18"/>
      <c r="G68" s="25"/>
      <c r="H68" s="1"/>
      <c r="I68" s="1"/>
      <c r="J68" s="1"/>
      <c r="K68" s="1"/>
    </row>
    <row r="69" spans="1:11">
      <c r="A69" s="10"/>
      <c r="B69" s="10"/>
      <c r="H69" s="1"/>
      <c r="I69" s="1"/>
      <c r="J69" s="1"/>
      <c r="K69" s="1"/>
    </row>
    <row r="70" spans="1:11">
      <c r="A70" s="10"/>
      <c r="B70" s="10"/>
      <c r="D70" s="18"/>
      <c r="G70" s="25"/>
      <c r="H70" s="1"/>
      <c r="I70" s="1"/>
      <c r="J70" s="1"/>
      <c r="K70" s="34"/>
    </row>
    <row r="71" spans="1:11">
      <c r="H71" s="1"/>
      <c r="I71" s="1"/>
      <c r="J71" s="1"/>
      <c r="K71" s="1"/>
    </row>
    <row r="75" spans="1:11">
      <c r="A75" s="10"/>
      <c r="B75" s="10"/>
      <c r="G75" s="25"/>
      <c r="H75" s="1"/>
      <c r="I75" s="1"/>
      <c r="J75" s="1"/>
      <c r="K75" s="1"/>
    </row>
  </sheetData>
  <sortState ref="A13:P40">
    <sortCondition ref="G13:G40"/>
  </sortState>
  <phoneticPr fontId="4" type="noConversion"/>
  <pageMargins left="0.75" right="0.75" top="1" bottom="1" header="0.5" footer="0.5"/>
  <pageSetup paperSize="9" scale="66" orientation="landscape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7"/>
  <sheetViews>
    <sheetView workbookViewId="0">
      <selection activeCell="J7" sqref="J7:J10"/>
    </sheetView>
  </sheetViews>
  <sheetFormatPr defaultColWidth="9" defaultRowHeight="12"/>
  <cols>
    <col min="1" max="1" width="9.875" bestFit="1" customWidth="1"/>
    <col min="2" max="2" width="13" bestFit="1" customWidth="1"/>
    <col min="3" max="3" width="14" bestFit="1" customWidth="1"/>
    <col min="4" max="4" width="15" bestFit="1" customWidth="1"/>
    <col min="5" max="5" width="5.375" customWidth="1"/>
    <col min="6" max="6" width="13" bestFit="1" customWidth="1"/>
    <col min="7" max="7" width="13.875" customWidth="1"/>
    <col min="8" max="8" width="14" bestFit="1" customWidth="1"/>
    <col min="9" max="9" width="10.875" bestFit="1" customWidth="1"/>
    <col min="10" max="10" width="14" bestFit="1" customWidth="1"/>
    <col min="11" max="11" width="10.625" customWidth="1"/>
    <col min="12" max="12" width="9.5" customWidth="1"/>
  </cols>
  <sheetData>
    <row r="1" spans="1:12" ht="18.75">
      <c r="A1" s="36" t="s">
        <v>41</v>
      </c>
      <c r="B1" s="32"/>
      <c r="C1" s="32"/>
      <c r="D1" s="33"/>
      <c r="E1" s="59"/>
      <c r="F1" s="59"/>
    </row>
    <row r="2" spans="1:12">
      <c r="A2" s="37" t="s">
        <v>42</v>
      </c>
      <c r="B2" s="32"/>
      <c r="C2" s="32"/>
      <c r="D2" s="33"/>
      <c r="E2" s="59"/>
      <c r="F2" s="59"/>
    </row>
    <row r="3" spans="1:12" ht="15">
      <c r="A3" s="38" t="s">
        <v>223</v>
      </c>
      <c r="B3" s="32"/>
      <c r="C3" s="32"/>
      <c r="D3" s="33"/>
      <c r="E3" s="59"/>
      <c r="F3" s="59"/>
    </row>
    <row r="7" spans="1:12">
      <c r="A7" s="12" t="s">
        <v>166</v>
      </c>
      <c r="J7" s="40" t="s">
        <v>252</v>
      </c>
    </row>
    <row r="9" spans="1:12">
      <c r="D9" s="48" t="s">
        <v>104</v>
      </c>
      <c r="H9" s="47" t="s">
        <v>103</v>
      </c>
      <c r="I9" s="47" t="s">
        <v>140</v>
      </c>
      <c r="J9" s="47" t="s">
        <v>170</v>
      </c>
      <c r="K9" s="47" t="s">
        <v>171</v>
      </c>
      <c r="L9" s="47" t="s">
        <v>172</v>
      </c>
    </row>
    <row r="10" spans="1:12">
      <c r="A10" t="s">
        <v>6</v>
      </c>
      <c r="B10" s="3" t="s">
        <v>7</v>
      </c>
      <c r="C10" s="3" t="s">
        <v>8</v>
      </c>
      <c r="D10" s="40" t="s">
        <v>250</v>
      </c>
      <c r="F10" s="3" t="s">
        <v>10</v>
      </c>
      <c r="G10" s="3" t="s">
        <v>8</v>
      </c>
      <c r="H10" s="51">
        <v>0.04</v>
      </c>
      <c r="I10" s="51">
        <v>0.04</v>
      </c>
      <c r="J10" s="52">
        <v>4.6699999999999998E-2</v>
      </c>
      <c r="K10" s="51">
        <v>0.04</v>
      </c>
      <c r="L10" s="51">
        <v>0.04</v>
      </c>
    </row>
    <row r="12" spans="1:12">
      <c r="A12" s="46" t="s">
        <v>97</v>
      </c>
      <c r="B12" s="1">
        <v>0</v>
      </c>
      <c r="C12" s="1">
        <f>G12</f>
        <v>0</v>
      </c>
      <c r="D12" s="1">
        <v>0</v>
      </c>
      <c r="E12" s="1"/>
      <c r="F12" s="1">
        <f>B12-G12</f>
        <v>0</v>
      </c>
      <c r="G12" s="1">
        <f>SUM(H12:N12)</f>
        <v>0</v>
      </c>
      <c r="H12" s="1"/>
      <c r="I12" s="1"/>
      <c r="J12" s="1"/>
      <c r="K12" s="1"/>
      <c r="L12" s="1"/>
    </row>
    <row r="13" spans="1:12">
      <c r="A13" s="46" t="s">
        <v>101</v>
      </c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SUM(H13:N13)</f>
        <v>0</v>
      </c>
      <c r="H13" s="1"/>
      <c r="I13" s="1"/>
      <c r="J13" s="1"/>
      <c r="K13" s="1"/>
      <c r="L13" s="1"/>
    </row>
    <row r="14" spans="1:12">
      <c r="A14" s="46" t="s">
        <v>102</v>
      </c>
      <c r="B14" s="1">
        <v>255014.5</v>
      </c>
      <c r="C14" s="1">
        <f>G14</f>
        <v>32300.5</v>
      </c>
      <c r="D14" s="1">
        <v>11900</v>
      </c>
      <c r="E14" s="1"/>
      <c r="F14" s="1">
        <f>B14-G14</f>
        <v>222714</v>
      </c>
      <c r="G14" s="1">
        <f>SUM(H14:N14)</f>
        <v>32300.5</v>
      </c>
      <c r="H14" s="1">
        <v>10200.5</v>
      </c>
      <c r="I14" s="1">
        <v>10200</v>
      </c>
      <c r="J14" s="1">
        <v>11900</v>
      </c>
      <c r="K14" s="1"/>
      <c r="L14" s="1"/>
    </row>
    <row r="15" spans="1:12">
      <c r="A15" s="9"/>
      <c r="B15" s="2"/>
      <c r="C15" s="2"/>
      <c r="D15" s="2"/>
      <c r="E15" s="1"/>
      <c r="F15" s="2"/>
      <c r="G15" s="2"/>
      <c r="H15" s="2"/>
      <c r="I15" s="2"/>
      <c r="J15" s="2"/>
      <c r="K15" s="2"/>
      <c r="L15" s="2"/>
    </row>
    <row r="16" spans="1:1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B17" s="1">
        <f>SUM(B12:B15)</f>
        <v>255014.5</v>
      </c>
      <c r="C17" s="1">
        <f>SUM(C12:C15)</f>
        <v>32300.5</v>
      </c>
      <c r="D17" s="1">
        <f>SUM(D12:D15)</f>
        <v>11900</v>
      </c>
      <c r="E17" s="1"/>
      <c r="F17" s="1">
        <f t="shared" ref="F17:L17" si="0">SUM(F12:F15)</f>
        <v>222714</v>
      </c>
      <c r="G17" s="1">
        <f>SUM(G12:G15)</f>
        <v>32300.5</v>
      </c>
      <c r="H17" s="1">
        <f>SUM(H12:H15)</f>
        <v>10200.5</v>
      </c>
      <c r="I17" s="1">
        <f t="shared" si="0"/>
        <v>10200</v>
      </c>
      <c r="J17" s="1">
        <f t="shared" si="0"/>
        <v>11900</v>
      </c>
      <c r="K17" s="1">
        <f t="shared" si="0"/>
        <v>0</v>
      </c>
      <c r="L17" s="1">
        <f t="shared" si="0"/>
        <v>0</v>
      </c>
    </row>
    <row r="20" spans="1:12">
      <c r="A20" s="25" t="s">
        <v>151</v>
      </c>
    </row>
    <row r="22" spans="1:12">
      <c r="A22" s="48" t="s">
        <v>167</v>
      </c>
      <c r="B22" s="25" t="s">
        <v>168</v>
      </c>
      <c r="D22">
        <v>255014.5</v>
      </c>
      <c r="F22" t="s">
        <v>169</v>
      </c>
    </row>
    <row r="23" spans="1:12">
      <c r="A23" s="48"/>
      <c r="B23" s="25"/>
      <c r="F23" s="25" t="s">
        <v>253</v>
      </c>
    </row>
    <row r="24" spans="1:12">
      <c r="A24" s="48"/>
      <c r="B24" s="25"/>
    </row>
    <row r="25" spans="1:12">
      <c r="A25" s="48"/>
      <c r="B25" s="25"/>
      <c r="C25" s="56"/>
      <c r="D25" s="11"/>
    </row>
    <row r="26" spans="1:12">
      <c r="D26" s="8"/>
    </row>
    <row r="27" spans="1:12" ht="12.75" thickBot="1">
      <c r="D27" s="4">
        <f>SUM(D22:D26)</f>
        <v>255014.5</v>
      </c>
    </row>
    <row r="28" spans="1:12" ht="12.75" thickTop="1"/>
    <row r="30" spans="1:12">
      <c r="A30" t="s">
        <v>21</v>
      </c>
      <c r="D30">
        <v>0</v>
      </c>
    </row>
    <row r="33" spans="1:4">
      <c r="A33" t="s">
        <v>173</v>
      </c>
      <c r="D33">
        <f>B17</f>
        <v>255014.5</v>
      </c>
    </row>
    <row r="34" spans="1:4">
      <c r="A34" t="s">
        <v>174</v>
      </c>
      <c r="D34" s="11">
        <f>C17</f>
        <v>32300.5</v>
      </c>
    </row>
    <row r="36" spans="1:4" ht="12.75" thickBot="1">
      <c r="B36" t="s">
        <v>11</v>
      </c>
      <c r="D36" s="4">
        <f>D33-D34</f>
        <v>222714</v>
      </c>
    </row>
    <row r="37" spans="1:4" ht="12.75" thickTop="1">
      <c r="D37" s="8"/>
    </row>
  </sheetData>
  <pageMargins left="0.70866141732283472" right="0.70866141732283472" top="0.74803149606299213" bottom="0.74803149606299213" header="0.31496062992125984" footer="0.31496062992125984"/>
  <pageSetup paperSize="9" scale="93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7"/>
  <sheetViews>
    <sheetView workbookViewId="0">
      <selection activeCell="M13" sqref="M13"/>
    </sheetView>
  </sheetViews>
  <sheetFormatPr defaultColWidth="9" defaultRowHeight="12"/>
  <cols>
    <col min="1" max="1" width="9.875" bestFit="1" customWidth="1"/>
    <col min="2" max="2" width="13" bestFit="1" customWidth="1"/>
    <col min="3" max="3" width="14" bestFit="1" customWidth="1"/>
    <col min="4" max="4" width="15" bestFit="1" customWidth="1"/>
    <col min="5" max="5" width="5.375" customWidth="1"/>
    <col min="6" max="6" width="10.875" bestFit="1" customWidth="1"/>
    <col min="7" max="7" width="13" bestFit="1" customWidth="1"/>
    <col min="8" max="13" width="11.625" customWidth="1"/>
  </cols>
  <sheetData>
    <row r="1" spans="1:13" ht="18.75">
      <c r="A1" s="36" t="s">
        <v>41</v>
      </c>
      <c r="B1" s="32"/>
      <c r="C1" s="32"/>
      <c r="D1" s="33"/>
      <c r="E1" s="59"/>
      <c r="F1" s="59"/>
    </row>
    <row r="2" spans="1:13">
      <c r="A2" s="37" t="s">
        <v>42</v>
      </c>
      <c r="B2" s="32"/>
      <c r="C2" s="32"/>
      <c r="D2" s="33"/>
      <c r="E2" s="59"/>
      <c r="F2" s="59"/>
    </row>
    <row r="3" spans="1:13" ht="15">
      <c r="A3" s="38" t="s">
        <v>223</v>
      </c>
      <c r="B3" s="32"/>
      <c r="C3" s="32"/>
      <c r="D3" s="33"/>
      <c r="E3" s="59"/>
      <c r="F3" s="59"/>
    </row>
    <row r="7" spans="1:13">
      <c r="A7" s="12" t="s">
        <v>139</v>
      </c>
      <c r="M7" s="40" t="s">
        <v>252</v>
      </c>
    </row>
    <row r="9" spans="1:13">
      <c r="D9" s="48" t="s">
        <v>104</v>
      </c>
      <c r="H9" s="47" t="s">
        <v>97</v>
      </c>
      <c r="I9" s="47" t="s">
        <v>101</v>
      </c>
      <c r="J9" s="47" t="s">
        <v>102</v>
      </c>
      <c r="K9" s="47" t="s">
        <v>103</v>
      </c>
      <c r="L9" s="47" t="s">
        <v>140</v>
      </c>
      <c r="M9" s="47" t="s">
        <v>170</v>
      </c>
    </row>
    <row r="10" spans="1:13">
      <c r="A10" t="s">
        <v>6</v>
      </c>
      <c r="B10" s="3" t="s">
        <v>7</v>
      </c>
      <c r="C10" s="3" t="s">
        <v>8</v>
      </c>
      <c r="D10" s="40" t="s">
        <v>250</v>
      </c>
      <c r="F10" s="3" t="s">
        <v>10</v>
      </c>
      <c r="G10" s="3" t="s">
        <v>8</v>
      </c>
      <c r="H10" s="51">
        <v>0.02</v>
      </c>
      <c r="I10" s="51">
        <v>0.05</v>
      </c>
      <c r="J10" s="51">
        <v>0.05</v>
      </c>
      <c r="K10" s="51">
        <v>0.05</v>
      </c>
      <c r="L10" s="51">
        <v>0.05</v>
      </c>
      <c r="M10" s="52">
        <v>5.8299999999999998E-2</v>
      </c>
    </row>
    <row r="12" spans="1:13">
      <c r="A12" s="46" t="s">
        <v>97</v>
      </c>
      <c r="B12" s="1">
        <v>262301</v>
      </c>
      <c r="C12" s="1">
        <f>G12</f>
        <v>73196</v>
      </c>
      <c r="D12" s="1">
        <v>13880</v>
      </c>
      <c r="E12" s="1"/>
      <c r="F12" s="1">
        <f>B12-G12</f>
        <v>189105</v>
      </c>
      <c r="G12" s="1">
        <f>SUM(H12:N12)</f>
        <v>73196</v>
      </c>
      <c r="H12" s="1">
        <f>13115-7704</f>
        <v>5411</v>
      </c>
      <c r="I12" s="1">
        <v>13115</v>
      </c>
      <c r="J12" s="1">
        <v>13115</v>
      </c>
      <c r="K12" s="1">
        <v>13115</v>
      </c>
      <c r="L12" s="1">
        <v>13115</v>
      </c>
      <c r="M12" s="1">
        <f>13880+1445</f>
        <v>15325</v>
      </c>
    </row>
    <row r="13" spans="1:13">
      <c r="A13" s="46" t="s">
        <v>101</v>
      </c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SUM(H13:N13)</f>
        <v>0</v>
      </c>
      <c r="H13" s="1"/>
      <c r="I13" s="1"/>
      <c r="J13" s="1"/>
      <c r="K13" s="1"/>
      <c r="L13" s="1"/>
      <c r="M13" s="1"/>
    </row>
    <row r="14" spans="1:13">
      <c r="A14" s="46" t="s">
        <v>102</v>
      </c>
      <c r="B14" s="1"/>
      <c r="C14" s="1">
        <f>G14</f>
        <v>0</v>
      </c>
      <c r="D14" s="1"/>
      <c r="E14" s="1"/>
      <c r="F14" s="1">
        <f>B14-G14</f>
        <v>0</v>
      </c>
      <c r="G14" s="1">
        <f>SUM(H14:N14)</f>
        <v>0</v>
      </c>
      <c r="H14" s="1"/>
      <c r="I14" s="1"/>
      <c r="J14" s="1"/>
      <c r="K14" s="1"/>
      <c r="L14" s="1"/>
      <c r="M14" s="1"/>
    </row>
    <row r="15" spans="1:13">
      <c r="A15" s="9"/>
      <c r="B15" s="2"/>
      <c r="C15" s="2"/>
      <c r="D15" s="2"/>
      <c r="E15" s="1"/>
      <c r="F15" s="2"/>
      <c r="G15" s="2"/>
      <c r="H15" s="2"/>
      <c r="I15" s="2"/>
      <c r="J15" s="2"/>
      <c r="K15" s="2"/>
      <c r="L15" s="2"/>
      <c r="M15" s="2"/>
    </row>
    <row r="16" spans="1:13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>
      <c r="B17" s="1">
        <f>SUM(B12:B15)</f>
        <v>262301</v>
      </c>
      <c r="C17" s="1">
        <f>SUM(C12:C15)</f>
        <v>73196</v>
      </c>
      <c r="D17" s="1">
        <f>SUM(D12:D15)</f>
        <v>13880</v>
      </c>
      <c r="E17" s="1"/>
      <c r="F17" s="1">
        <f t="shared" ref="F17:L17" si="0">SUM(F12:F15)</f>
        <v>189105</v>
      </c>
      <c r="G17" s="1">
        <f t="shared" si="0"/>
        <v>73196</v>
      </c>
      <c r="H17" s="1">
        <f t="shared" si="0"/>
        <v>5411</v>
      </c>
      <c r="I17" s="1">
        <f t="shared" si="0"/>
        <v>13115</v>
      </c>
      <c r="J17" s="1">
        <f t="shared" si="0"/>
        <v>13115</v>
      </c>
      <c r="K17" s="1">
        <f t="shared" si="0"/>
        <v>13115</v>
      </c>
      <c r="L17" s="1">
        <f t="shared" si="0"/>
        <v>13115</v>
      </c>
      <c r="M17" s="1">
        <f t="shared" ref="M17" si="1">SUM(M12:M15)</f>
        <v>15325</v>
      </c>
    </row>
    <row r="20" spans="1:13">
      <c r="A20" s="25" t="s">
        <v>275</v>
      </c>
    </row>
    <row r="22" spans="1:13">
      <c r="A22" s="99" t="s">
        <v>273</v>
      </c>
      <c r="B22" s="60" t="s">
        <v>274</v>
      </c>
      <c r="C22" s="59"/>
      <c r="D22">
        <v>262301</v>
      </c>
    </row>
    <row r="23" spans="1:13">
      <c r="A23" s="48"/>
      <c r="B23" s="25"/>
    </row>
    <row r="24" spans="1:13">
      <c r="A24" s="48"/>
      <c r="B24" s="25"/>
    </row>
    <row r="25" spans="1:13">
      <c r="A25" s="48"/>
      <c r="B25" s="25"/>
      <c r="C25" s="56"/>
      <c r="D25" s="11"/>
    </row>
    <row r="26" spans="1:13">
      <c r="D26" s="8"/>
    </row>
    <row r="27" spans="1:13" ht="12.75" thickBot="1">
      <c r="D27" s="4">
        <f>SUM(D22:D26)</f>
        <v>262301</v>
      </c>
    </row>
    <row r="28" spans="1:13" ht="12.75" thickTop="1"/>
    <row r="30" spans="1:13">
      <c r="A30" t="s">
        <v>21</v>
      </c>
      <c r="D30">
        <v>0</v>
      </c>
    </row>
    <row r="33" spans="1:4">
      <c r="A33" t="s">
        <v>176</v>
      </c>
      <c r="D33">
        <f>B17</f>
        <v>262301</v>
      </c>
    </row>
    <row r="34" spans="1:4">
      <c r="A34" t="s">
        <v>177</v>
      </c>
      <c r="D34" s="11">
        <f>C17</f>
        <v>73196</v>
      </c>
    </row>
    <row r="36" spans="1:4" ht="12.75" thickBot="1">
      <c r="B36" t="s">
        <v>11</v>
      </c>
      <c r="D36" s="4">
        <f>D33-D34</f>
        <v>189105</v>
      </c>
    </row>
    <row r="37" spans="1:4" ht="12.75" thickTop="1">
      <c r="D37" s="8"/>
    </row>
  </sheetData>
  <pageMargins left="0.70866141732283472" right="0.70866141732283472" top="0.74803149606299213" bottom="0.74803149606299213" header="0.31496062992125984" footer="0.31496062992125984"/>
  <pageSetup paperSize="9" scale="88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workbookViewId="0">
      <selection activeCell="D3" sqref="A1:D3"/>
    </sheetView>
  </sheetViews>
  <sheetFormatPr defaultColWidth="9" defaultRowHeight="12"/>
  <cols>
    <col min="1" max="1" width="9.875" bestFit="1" customWidth="1"/>
    <col min="2" max="2" width="13" bestFit="1" customWidth="1"/>
    <col min="3" max="3" width="14" bestFit="1" customWidth="1"/>
    <col min="4" max="4" width="15" bestFit="1" customWidth="1"/>
    <col min="5" max="5" width="5.375" customWidth="1"/>
    <col min="6" max="6" width="13" bestFit="1" customWidth="1"/>
    <col min="7" max="7" width="13.875" customWidth="1"/>
    <col min="8" max="9" width="9.875" bestFit="1" customWidth="1"/>
    <col min="10" max="10" width="10.25" customWidth="1"/>
    <col min="11" max="11" width="10.625" customWidth="1"/>
  </cols>
  <sheetData>
    <row r="1" spans="1:11" ht="18.75">
      <c r="A1" s="36" t="s">
        <v>41</v>
      </c>
      <c r="B1" s="32"/>
      <c r="C1" s="32"/>
      <c r="D1" s="33"/>
      <c r="E1" s="59"/>
      <c r="F1" s="59"/>
    </row>
    <row r="2" spans="1:11">
      <c r="A2" s="37" t="s">
        <v>42</v>
      </c>
      <c r="B2" s="32"/>
      <c r="C2" s="32"/>
      <c r="D2" s="33"/>
      <c r="E2" s="59"/>
      <c r="F2" s="59"/>
    </row>
    <row r="3" spans="1:11" ht="15">
      <c r="A3" s="38" t="s">
        <v>223</v>
      </c>
      <c r="B3" s="32"/>
      <c r="C3" s="32"/>
      <c r="D3" s="33"/>
      <c r="E3" s="59"/>
      <c r="F3" s="59"/>
    </row>
    <row r="7" spans="1:11">
      <c r="A7" s="12" t="s">
        <v>254</v>
      </c>
      <c r="K7" s="40" t="s">
        <v>252</v>
      </c>
    </row>
    <row r="9" spans="1:11">
      <c r="D9" s="48" t="s">
        <v>104</v>
      </c>
      <c r="H9" s="47" t="s">
        <v>102</v>
      </c>
      <c r="I9" s="47" t="s">
        <v>103</v>
      </c>
      <c r="J9" s="47" t="s">
        <v>140</v>
      </c>
      <c r="K9" s="47" t="s">
        <v>170</v>
      </c>
    </row>
    <row r="10" spans="1:11">
      <c r="A10" t="s">
        <v>6</v>
      </c>
      <c r="B10" s="3" t="s">
        <v>7</v>
      </c>
      <c r="C10" s="3" t="s">
        <v>8</v>
      </c>
      <c r="D10" s="40" t="s">
        <v>250</v>
      </c>
      <c r="F10" s="3" t="s">
        <v>10</v>
      </c>
      <c r="G10" s="3" t="s">
        <v>8</v>
      </c>
      <c r="H10" s="51">
        <v>0.1</v>
      </c>
      <c r="I10" s="51">
        <v>0.1</v>
      </c>
      <c r="J10" s="51">
        <v>0.1</v>
      </c>
      <c r="K10" s="52">
        <v>0.1167</v>
      </c>
    </row>
    <row r="12" spans="1:11">
      <c r="A12" s="46" t="s">
        <v>97</v>
      </c>
      <c r="B12" s="1">
        <v>0</v>
      </c>
      <c r="C12" s="1">
        <f>G12</f>
        <v>0</v>
      </c>
      <c r="D12" s="1">
        <v>0</v>
      </c>
      <c r="E12" s="1"/>
      <c r="F12" s="1">
        <f>B12-G12</f>
        <v>0</v>
      </c>
      <c r="G12" s="1">
        <f>SUM(H12:M12)</f>
        <v>0</v>
      </c>
      <c r="H12" s="1"/>
      <c r="I12" s="1"/>
      <c r="J12" s="1"/>
      <c r="K12" s="1"/>
    </row>
    <row r="13" spans="1:11">
      <c r="A13" s="46" t="s">
        <v>101</v>
      </c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SUM(H13:M13)</f>
        <v>0</v>
      </c>
      <c r="H13" s="1"/>
      <c r="I13" s="1"/>
      <c r="J13" s="1"/>
      <c r="K13" s="1"/>
    </row>
    <row r="14" spans="1:11">
      <c r="A14" s="46" t="s">
        <v>102</v>
      </c>
      <c r="B14" s="1">
        <v>392500</v>
      </c>
      <c r="C14" s="1">
        <f>G14</f>
        <v>163542</v>
      </c>
      <c r="D14" s="1">
        <v>45792</v>
      </c>
      <c r="E14" s="1"/>
      <c r="F14" s="1">
        <f>B14-G14</f>
        <v>228958</v>
      </c>
      <c r="G14" s="1">
        <f>SUM(H14:M14)</f>
        <v>163542</v>
      </c>
      <c r="H14" s="1">
        <v>39250</v>
      </c>
      <c r="I14" s="1">
        <v>39250</v>
      </c>
      <c r="J14" s="1">
        <v>39250</v>
      </c>
      <c r="K14" s="1">
        <v>45792</v>
      </c>
    </row>
    <row r="15" spans="1:11">
      <c r="A15" s="9"/>
      <c r="B15" s="2"/>
      <c r="C15" s="2"/>
      <c r="D15" s="2"/>
      <c r="E15" s="1"/>
      <c r="F15" s="2"/>
      <c r="G15" s="2"/>
      <c r="H15" s="2"/>
      <c r="I15" s="2"/>
      <c r="J15" s="2"/>
      <c r="K15" s="2"/>
    </row>
    <row r="16" spans="1:11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B17" s="1">
        <f>SUM(B12:B15)</f>
        <v>392500</v>
      </c>
      <c r="C17" s="1">
        <f>SUM(C12:C15)</f>
        <v>163542</v>
      </c>
      <c r="D17" s="1">
        <f>SUM(D12:D15)</f>
        <v>45792</v>
      </c>
      <c r="E17" s="1"/>
      <c r="F17" s="1">
        <f t="shared" ref="F17:K17" si="0">SUM(F12:F15)</f>
        <v>228958</v>
      </c>
      <c r="G17" s="1">
        <f t="shared" si="0"/>
        <v>163542</v>
      </c>
      <c r="H17" s="1">
        <f t="shared" ref="H17:J17" si="1">SUM(H12:H15)</f>
        <v>39250</v>
      </c>
      <c r="I17" s="1">
        <f t="shared" si="1"/>
        <v>39250</v>
      </c>
      <c r="J17" s="1">
        <f t="shared" si="1"/>
        <v>39250</v>
      </c>
      <c r="K17" s="1">
        <f t="shared" si="0"/>
        <v>45792</v>
      </c>
    </row>
    <row r="20" spans="1:11">
      <c r="A20" s="25" t="s">
        <v>151</v>
      </c>
    </row>
    <row r="22" spans="1:11">
      <c r="A22" s="48" t="s">
        <v>163</v>
      </c>
      <c r="B22" s="25" t="s">
        <v>152</v>
      </c>
      <c r="D22">
        <v>215000</v>
      </c>
    </row>
    <row r="23" spans="1:11">
      <c r="A23" s="48" t="s">
        <v>164</v>
      </c>
      <c r="B23" s="25" t="s">
        <v>152</v>
      </c>
      <c r="D23">
        <v>88750</v>
      </c>
    </row>
    <row r="24" spans="1:11">
      <c r="A24" s="48" t="s">
        <v>165</v>
      </c>
      <c r="B24" s="25" t="s">
        <v>152</v>
      </c>
      <c r="D24">
        <v>88750</v>
      </c>
    </row>
    <row r="25" spans="1:11">
      <c r="A25" s="48"/>
      <c r="B25" s="25"/>
      <c r="C25" s="56"/>
      <c r="D25" s="11"/>
    </row>
    <row r="26" spans="1:11">
      <c r="D26" s="8"/>
    </row>
    <row r="27" spans="1:11" ht="12.75" thickBot="1">
      <c r="D27" s="4">
        <f>SUM(D22:D26)</f>
        <v>392500</v>
      </c>
    </row>
    <row r="28" spans="1:11" ht="12.75" thickTop="1"/>
    <row r="30" spans="1:11">
      <c r="A30" t="s">
        <v>21</v>
      </c>
      <c r="D30">
        <v>0</v>
      </c>
    </row>
    <row r="33" spans="1:4">
      <c r="A33" t="s">
        <v>179</v>
      </c>
      <c r="D33">
        <f>B17</f>
        <v>392500</v>
      </c>
    </row>
    <row r="34" spans="1:4">
      <c r="A34" t="s">
        <v>178</v>
      </c>
      <c r="D34" s="11">
        <f>C17</f>
        <v>163542</v>
      </c>
    </row>
    <row r="36" spans="1:4" ht="12.75" thickBot="1">
      <c r="B36" t="s">
        <v>11</v>
      </c>
      <c r="D36" s="4">
        <f>D33-D34</f>
        <v>228958</v>
      </c>
    </row>
    <row r="37" spans="1:4" ht="12.75" thickTop="1">
      <c r="D37" s="8"/>
    </row>
  </sheetData>
  <pageMargins left="0.7" right="0.7" top="0.75" bottom="0.75" header="0.3" footer="0.3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"/>
  <sheetViews>
    <sheetView workbookViewId="0">
      <selection sqref="A1:F3"/>
    </sheetView>
  </sheetViews>
  <sheetFormatPr defaultColWidth="9" defaultRowHeight="12"/>
  <cols>
    <col min="1" max="1" width="9.875" bestFit="1" customWidth="1"/>
    <col min="2" max="2" width="13" bestFit="1" customWidth="1"/>
    <col min="3" max="3" width="14" bestFit="1" customWidth="1"/>
    <col min="4" max="4" width="15" bestFit="1" customWidth="1"/>
    <col min="5" max="5" width="3.875" customWidth="1"/>
    <col min="6" max="6" width="15.125" style="1" customWidth="1"/>
    <col min="7" max="7" width="8.625" customWidth="1"/>
    <col min="8" max="8" width="15" bestFit="1" customWidth="1"/>
    <col min="9" max="9" width="10.875" bestFit="1" customWidth="1"/>
    <col min="10" max="10" width="14" bestFit="1" customWidth="1"/>
    <col min="11" max="11" width="10.625" customWidth="1"/>
    <col min="12" max="12" width="9.5" customWidth="1"/>
  </cols>
  <sheetData>
    <row r="1" spans="1:8" ht="18.75">
      <c r="A1" s="97" t="s">
        <v>41</v>
      </c>
      <c r="B1" s="59"/>
      <c r="C1" s="59"/>
      <c r="D1" s="61"/>
      <c r="E1" s="59"/>
      <c r="F1" s="59"/>
      <c r="G1" s="74"/>
      <c r="H1" s="74"/>
    </row>
    <row r="2" spans="1:8">
      <c r="A2" s="62" t="s">
        <v>42</v>
      </c>
      <c r="B2" s="59"/>
      <c r="C2" s="59"/>
      <c r="D2" s="61"/>
      <c r="E2" s="59"/>
      <c r="F2" s="59"/>
      <c r="G2" s="74"/>
      <c r="H2" s="74"/>
    </row>
    <row r="3" spans="1:8" ht="15">
      <c r="A3" s="98" t="s">
        <v>223</v>
      </c>
      <c r="B3" s="59"/>
      <c r="C3" s="59"/>
      <c r="D3" s="61"/>
      <c r="E3" s="59"/>
      <c r="F3" s="59"/>
      <c r="G3" s="74"/>
      <c r="H3" s="74"/>
    </row>
    <row r="4" spans="1:8">
      <c r="A4" s="74"/>
      <c r="B4" s="74"/>
      <c r="C4" s="74"/>
      <c r="D4" s="74"/>
      <c r="E4" s="74"/>
      <c r="F4" s="75"/>
      <c r="G4" s="74"/>
      <c r="H4" s="74"/>
    </row>
    <row r="5" spans="1:8">
      <c r="A5" s="74"/>
      <c r="B5" s="74"/>
      <c r="C5" s="74"/>
      <c r="D5" s="74"/>
      <c r="E5" s="74"/>
      <c r="F5" s="75"/>
      <c r="G5" s="74"/>
      <c r="H5" s="74"/>
    </row>
    <row r="6" spans="1:8">
      <c r="A6" s="74"/>
      <c r="B6" s="74"/>
      <c r="C6" s="74"/>
      <c r="D6" s="74"/>
      <c r="E6" s="74"/>
      <c r="F6" s="75"/>
      <c r="G6" s="74"/>
      <c r="H6" s="74"/>
    </row>
    <row r="7" spans="1:8">
      <c r="A7" s="76" t="s">
        <v>120</v>
      </c>
      <c r="B7" s="74"/>
      <c r="C7" s="74"/>
      <c r="D7" s="74"/>
      <c r="E7" s="74"/>
      <c r="F7" s="75"/>
      <c r="G7" s="74"/>
      <c r="H7" s="74"/>
    </row>
    <row r="8" spans="1:8">
      <c r="A8" s="74"/>
      <c r="B8" s="74"/>
      <c r="C8" s="74"/>
      <c r="D8" s="74"/>
      <c r="E8" s="74"/>
      <c r="F8" s="75"/>
      <c r="G8" s="74"/>
      <c r="H8" s="74"/>
    </row>
    <row r="9" spans="1:8">
      <c r="A9" s="74"/>
      <c r="B9" s="74"/>
      <c r="C9" s="74"/>
      <c r="D9" s="77"/>
      <c r="E9" s="74"/>
      <c r="F9" s="75"/>
      <c r="G9" s="74"/>
      <c r="H9" s="74"/>
    </row>
    <row r="10" spans="1:8">
      <c r="A10" s="74" t="s">
        <v>6</v>
      </c>
      <c r="B10" s="78" t="s">
        <v>116</v>
      </c>
      <c r="C10" s="78" t="s">
        <v>117</v>
      </c>
      <c r="D10" s="79" t="s">
        <v>105</v>
      </c>
      <c r="E10" s="74"/>
      <c r="F10" s="80" t="s">
        <v>16</v>
      </c>
      <c r="G10" s="74"/>
      <c r="H10" s="74"/>
    </row>
    <row r="11" spans="1:8">
      <c r="A11" s="74"/>
      <c r="B11" s="74"/>
      <c r="C11" s="74"/>
      <c r="D11" s="74"/>
      <c r="E11" s="74"/>
      <c r="F11" s="75"/>
      <c r="G11" s="74"/>
      <c r="H11" s="74"/>
    </row>
    <row r="12" spans="1:8">
      <c r="A12" s="81" t="s">
        <v>97</v>
      </c>
      <c r="B12" s="75">
        <f>+Maskiner!B13+Maskiner!B14</f>
        <v>3143635.31</v>
      </c>
      <c r="C12" s="75">
        <f>G13</f>
        <v>0</v>
      </c>
      <c r="D12" s="75">
        <v>0</v>
      </c>
      <c r="E12" s="75"/>
      <c r="F12" s="75">
        <f>SUM(B12:E12)</f>
        <v>3143635.31</v>
      </c>
      <c r="G12" s="74"/>
      <c r="H12" s="74"/>
    </row>
    <row r="13" spans="1:8">
      <c r="A13" s="81" t="s">
        <v>101</v>
      </c>
      <c r="B13" s="75">
        <v>0</v>
      </c>
      <c r="C13" s="75">
        <f>G14</f>
        <v>0</v>
      </c>
      <c r="D13" s="75">
        <v>175000</v>
      </c>
      <c r="E13" s="75"/>
      <c r="F13" s="75">
        <f t="shared" ref="F13:F15" si="0">SUM(B13:E13)</f>
        <v>175000</v>
      </c>
      <c r="G13" s="74"/>
      <c r="H13" s="74"/>
    </row>
    <row r="14" spans="1:8">
      <c r="A14" s="81" t="s">
        <v>102</v>
      </c>
      <c r="B14" s="75">
        <f>+Maskiner!B16</f>
        <v>1185810.49</v>
      </c>
      <c r="C14" s="75">
        <v>0</v>
      </c>
      <c r="D14" s="75">
        <v>0</v>
      </c>
      <c r="E14" s="75"/>
      <c r="F14" s="75">
        <f t="shared" si="0"/>
        <v>1185810.49</v>
      </c>
      <c r="G14" s="74"/>
      <c r="H14" s="74"/>
    </row>
    <row r="15" spans="1:8">
      <c r="A15" s="81" t="s">
        <v>103</v>
      </c>
      <c r="B15" s="75">
        <f>+Maskiner!B17</f>
        <v>476057.75</v>
      </c>
      <c r="C15" s="75">
        <v>0</v>
      </c>
      <c r="D15" s="75">
        <v>169000</v>
      </c>
      <c r="E15" s="75"/>
      <c r="F15" s="75">
        <f t="shared" si="0"/>
        <v>645057.75</v>
      </c>
      <c r="G15" s="74"/>
      <c r="H15" s="74"/>
    </row>
    <row r="16" spans="1:8">
      <c r="A16" s="82"/>
      <c r="B16" s="83"/>
      <c r="C16" s="83"/>
      <c r="D16" s="83"/>
      <c r="E16" s="75"/>
      <c r="F16" s="83"/>
      <c r="G16" s="74"/>
      <c r="H16" s="74"/>
    </row>
    <row r="17" spans="1:8">
      <c r="A17" s="74"/>
      <c r="B17" s="75"/>
      <c r="C17" s="75"/>
      <c r="D17" s="75"/>
      <c r="E17" s="75"/>
      <c r="F17" s="75"/>
      <c r="G17" s="74"/>
      <c r="H17" s="74"/>
    </row>
    <row r="18" spans="1:8">
      <c r="A18" s="74"/>
      <c r="B18" s="75">
        <f>SUM(B12:B16)</f>
        <v>4805503.55</v>
      </c>
      <c r="C18" s="75">
        <f>SUM(C12:C16)</f>
        <v>0</v>
      </c>
      <c r="D18" s="75">
        <f>SUM(D12:D16)</f>
        <v>344000</v>
      </c>
      <c r="E18" s="75"/>
      <c r="F18" s="75">
        <f t="shared" ref="F18" si="1">SUM(F12:F16)</f>
        <v>5149503.55</v>
      </c>
      <c r="G18" s="74"/>
      <c r="H18" s="74"/>
    </row>
    <row r="19" spans="1:8">
      <c r="A19" s="74"/>
      <c r="B19" s="74"/>
      <c r="C19" s="74"/>
      <c r="D19" s="74"/>
      <c r="E19" s="74"/>
      <c r="F19" s="75"/>
      <c r="G19" s="74"/>
      <c r="H19" s="74"/>
    </row>
    <row r="20" spans="1:8">
      <c r="A20" s="74"/>
      <c r="B20" s="74"/>
      <c r="C20" s="74"/>
      <c r="D20" s="74"/>
      <c r="E20" s="74"/>
      <c r="F20" s="75"/>
      <c r="G20" s="74"/>
      <c r="H20" s="74"/>
    </row>
    <row r="21" spans="1:8">
      <c r="A21" s="74"/>
      <c r="B21" s="74"/>
      <c r="C21" s="74"/>
      <c r="D21" s="74" t="s">
        <v>22</v>
      </c>
      <c r="E21" s="74"/>
      <c r="F21" s="75"/>
      <c r="G21" s="74"/>
      <c r="H21" s="74"/>
    </row>
    <row r="22" spans="1:8">
      <c r="A22" s="84"/>
      <c r="B22" s="74"/>
      <c r="C22" s="74"/>
      <c r="D22" s="74"/>
      <c r="E22" s="74"/>
      <c r="F22" s="75"/>
      <c r="G22" s="74"/>
      <c r="H22" s="74"/>
    </row>
    <row r="23" spans="1:8">
      <c r="A23" s="74"/>
      <c r="B23" s="74"/>
      <c r="C23" s="74"/>
      <c r="D23" s="84" t="s">
        <v>180</v>
      </c>
      <c r="E23" s="74"/>
      <c r="F23" s="75">
        <f>+F15</f>
        <v>645057.75</v>
      </c>
      <c r="G23" s="85">
        <v>0.8</v>
      </c>
      <c r="H23" s="74">
        <f>+F23*G23</f>
        <v>516046.2</v>
      </c>
    </row>
    <row r="24" spans="1:8">
      <c r="A24" s="86"/>
      <c r="B24" s="84"/>
      <c r="C24" s="74"/>
      <c r="D24" s="84" t="s">
        <v>153</v>
      </c>
      <c r="E24" s="74"/>
      <c r="F24" s="75">
        <f>+F14</f>
        <v>1185810.49</v>
      </c>
      <c r="G24" s="85">
        <v>0.6</v>
      </c>
      <c r="H24" s="74">
        <f t="shared" ref="H24:H25" si="2">+F24*G24</f>
        <v>711486.29399999999</v>
      </c>
    </row>
    <row r="25" spans="1:8">
      <c r="A25" s="86"/>
      <c r="B25" s="74"/>
      <c r="C25" s="74"/>
      <c r="D25" s="84" t="s">
        <v>146</v>
      </c>
      <c r="E25" s="74"/>
      <c r="F25" s="75">
        <f>+F13</f>
        <v>175000</v>
      </c>
      <c r="G25" s="85">
        <v>0.4</v>
      </c>
      <c r="H25" s="74">
        <f t="shared" si="2"/>
        <v>70000</v>
      </c>
    </row>
    <row r="26" spans="1:8">
      <c r="A26" s="86"/>
      <c r="B26" s="74"/>
      <c r="C26" s="74"/>
      <c r="D26" s="84" t="s">
        <v>128</v>
      </c>
      <c r="E26" s="74"/>
      <c r="F26" s="75">
        <f>+F12</f>
        <v>3143635.31</v>
      </c>
      <c r="G26" s="87">
        <v>0.17530000000000001</v>
      </c>
      <c r="H26" s="88">
        <f>+F26*G26</f>
        <v>551079.26984299999</v>
      </c>
    </row>
    <row r="27" spans="1:8">
      <c r="A27" s="74"/>
      <c r="B27" s="74"/>
      <c r="C27" s="74"/>
      <c r="D27" s="74"/>
      <c r="E27" s="74"/>
      <c r="F27" s="75"/>
      <c r="G27" s="74"/>
      <c r="H27" s="74"/>
    </row>
    <row r="28" spans="1:8" ht="12.75" thickBot="1">
      <c r="A28" s="74"/>
      <c r="B28" s="74"/>
      <c r="C28" s="74"/>
      <c r="D28" s="74"/>
      <c r="E28" s="74"/>
      <c r="F28" s="75"/>
      <c r="G28" s="74"/>
      <c r="H28" s="89">
        <f>SUM(H23:H26)</f>
        <v>1848611.7638429999</v>
      </c>
    </row>
    <row r="29" spans="1:8" ht="12.75" thickTop="1">
      <c r="A29" s="74"/>
      <c r="B29" s="74"/>
      <c r="C29" s="74"/>
      <c r="D29" s="74"/>
      <c r="E29" s="74"/>
      <c r="F29" s="75"/>
      <c r="G29" s="74"/>
      <c r="H29" s="74"/>
    </row>
    <row r="30" spans="1:8">
      <c r="A30" s="74"/>
      <c r="B30" s="74"/>
      <c r="C30" s="74"/>
      <c r="D30" s="74"/>
      <c r="E30" s="74"/>
      <c r="F30" s="75"/>
      <c r="G30" s="74"/>
      <c r="H30" s="74"/>
    </row>
    <row r="31" spans="1:8">
      <c r="A31" s="74"/>
      <c r="B31" s="74"/>
      <c r="C31" s="74"/>
      <c r="D31" s="74" t="s">
        <v>31</v>
      </c>
      <c r="E31" s="74"/>
      <c r="F31" s="75"/>
      <c r="G31" s="74"/>
      <c r="H31" s="74"/>
    </row>
    <row r="32" spans="1:8">
      <c r="A32" s="74"/>
      <c r="B32" s="74"/>
      <c r="C32" s="74"/>
      <c r="D32" s="74"/>
      <c r="E32" s="74"/>
      <c r="F32" s="75"/>
      <c r="G32" s="74"/>
      <c r="H32" s="74"/>
    </row>
    <row r="33" spans="1:8">
      <c r="A33" s="74"/>
      <c r="B33" s="74"/>
      <c r="C33" s="74"/>
      <c r="D33" s="74" t="s">
        <v>25</v>
      </c>
      <c r="E33" s="74"/>
      <c r="F33" s="75">
        <f>5577674-1375000</f>
        <v>4202674</v>
      </c>
      <c r="G33" s="74"/>
      <c r="H33" s="74"/>
    </row>
    <row r="34" spans="1:8">
      <c r="A34" s="74"/>
      <c r="B34" s="74"/>
      <c r="C34" s="74"/>
      <c r="D34" s="74" t="s">
        <v>26</v>
      </c>
      <c r="E34" s="74"/>
      <c r="F34" s="75">
        <f>+B15+D15</f>
        <v>645057.75</v>
      </c>
      <c r="G34" s="74"/>
      <c r="H34" s="74"/>
    </row>
    <row r="35" spans="1:8">
      <c r="A35" s="74"/>
      <c r="B35" s="74"/>
      <c r="C35" s="74"/>
      <c r="D35" s="74" t="s">
        <v>27</v>
      </c>
      <c r="E35" s="74"/>
      <c r="F35" s="75">
        <v>-27500</v>
      </c>
      <c r="G35" s="74"/>
      <c r="H35" s="74"/>
    </row>
    <row r="36" spans="1:8">
      <c r="A36" s="74"/>
      <c r="B36" s="74"/>
      <c r="C36" s="74"/>
      <c r="D36" s="74" t="s">
        <v>28</v>
      </c>
      <c r="E36" s="74"/>
      <c r="F36" s="75">
        <f>SUM(F33:F35)</f>
        <v>4820231.75</v>
      </c>
      <c r="G36" s="74"/>
      <c r="H36" s="74"/>
    </row>
    <row r="37" spans="1:8">
      <c r="A37" s="74"/>
      <c r="B37" s="74"/>
      <c r="C37" s="74"/>
      <c r="D37" s="74"/>
      <c r="E37" s="74"/>
      <c r="F37" s="75"/>
      <c r="G37" s="74"/>
      <c r="H37" s="74"/>
    </row>
    <row r="38" spans="1:8">
      <c r="A38" s="74"/>
      <c r="B38" s="74"/>
      <c r="C38" s="74"/>
      <c r="D38" s="74" t="s">
        <v>32</v>
      </c>
      <c r="E38" s="74"/>
      <c r="F38" s="75">
        <f>+F36*0.7</f>
        <v>3374162.2249999996</v>
      </c>
      <c r="G38" s="74"/>
      <c r="H38" s="74"/>
    </row>
    <row r="39" spans="1:8">
      <c r="A39" s="74"/>
      <c r="B39" s="74"/>
      <c r="C39" s="74"/>
      <c r="D39" s="74"/>
      <c r="E39" s="74"/>
      <c r="F39" s="75"/>
      <c r="G39" s="74"/>
      <c r="H39" s="74"/>
    </row>
    <row r="40" spans="1:8">
      <c r="A40" s="74"/>
      <c r="B40" s="74"/>
      <c r="C40" s="74"/>
      <c r="D40" s="74"/>
      <c r="E40" s="74"/>
      <c r="F40" s="75"/>
      <c r="G40" s="74"/>
      <c r="H40" s="74"/>
    </row>
    <row r="41" spans="1:8">
      <c r="A41" s="74"/>
      <c r="B41" s="74"/>
      <c r="C41" s="74"/>
      <c r="D41" s="74"/>
      <c r="E41" s="79" t="s">
        <v>149</v>
      </c>
      <c r="F41" s="75">
        <f>+Maskiner!F22+Inventarier!F18*0+Fordon!F19</f>
        <v>2554050</v>
      </c>
      <c r="G41" s="74"/>
      <c r="H41" s="74"/>
    </row>
    <row r="42" spans="1:8">
      <c r="A42" s="74"/>
      <c r="B42" s="74"/>
      <c r="C42" s="74"/>
      <c r="D42" s="74"/>
      <c r="E42" s="74"/>
      <c r="F42" s="75"/>
      <c r="G42" s="74"/>
      <c r="H42" s="74"/>
    </row>
    <row r="43" spans="1:8">
      <c r="A43" s="74"/>
      <c r="B43" s="74"/>
      <c r="C43" s="74"/>
      <c r="D43" s="74"/>
      <c r="E43" s="78" t="s">
        <v>118</v>
      </c>
      <c r="F43" s="75">
        <f>+H28-F41</f>
        <v>-705438.23615700006</v>
      </c>
      <c r="G43" s="74"/>
      <c r="H43" s="74"/>
    </row>
    <row r="44" spans="1:8">
      <c r="A44" s="74"/>
      <c r="B44" s="74"/>
      <c r="C44" s="74"/>
      <c r="D44" s="74"/>
      <c r="E44" s="74"/>
      <c r="F44" s="75"/>
      <c r="G44" s="74"/>
      <c r="H44" s="74"/>
    </row>
    <row r="45" spans="1:8">
      <c r="A45" s="74"/>
      <c r="B45" s="74"/>
      <c r="C45" s="74"/>
      <c r="D45" s="74"/>
      <c r="E45" s="78" t="s">
        <v>119</v>
      </c>
      <c r="F45" s="75">
        <v>0</v>
      </c>
      <c r="G45" s="74"/>
      <c r="H45" s="74"/>
    </row>
    <row r="46" spans="1:8">
      <c r="A46" s="74"/>
      <c r="B46" s="74"/>
      <c r="C46" s="74"/>
      <c r="D46" s="74"/>
      <c r="E46" s="74"/>
      <c r="F46" s="75"/>
      <c r="G46" s="74"/>
      <c r="H46" s="74"/>
    </row>
  </sheetData>
  <pageMargins left="0.70866141732283472" right="0.70866141732283472" top="0.74803149606299213" bottom="0.74803149606299213" header="0.31496062992125984" footer="0.31496062992125984"/>
  <pageSetup paperSize="9" scale="94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7"/>
  <sheetViews>
    <sheetView workbookViewId="0">
      <selection activeCell="F18" sqref="F18:G19"/>
    </sheetView>
  </sheetViews>
  <sheetFormatPr defaultColWidth="9" defaultRowHeight="12"/>
  <cols>
    <col min="1" max="1" width="9.875" bestFit="1" customWidth="1"/>
    <col min="2" max="2" width="14.5" customWidth="1"/>
    <col min="3" max="3" width="14" bestFit="1" customWidth="1"/>
    <col min="4" max="4" width="15" bestFit="1" customWidth="1"/>
    <col min="5" max="5" width="4.625" customWidth="1"/>
    <col min="6" max="6" width="13" bestFit="1" customWidth="1"/>
    <col min="7" max="7" width="14" customWidth="1"/>
    <col min="8" max="8" width="13" bestFit="1" customWidth="1"/>
    <col min="9" max="9" width="10.875" bestFit="1" customWidth="1"/>
    <col min="10" max="10" width="13" bestFit="1" customWidth="1"/>
    <col min="11" max="11" width="12.875" customWidth="1"/>
    <col min="12" max="14" width="13" bestFit="1" customWidth="1"/>
  </cols>
  <sheetData>
    <row r="1" spans="1:14" ht="18.75">
      <c r="A1" s="36" t="s">
        <v>41</v>
      </c>
      <c r="B1" s="32"/>
      <c r="C1" s="32"/>
      <c r="D1" s="33"/>
      <c r="E1" s="59"/>
      <c r="F1" s="59"/>
    </row>
    <row r="2" spans="1:14">
      <c r="A2" s="37" t="s">
        <v>42</v>
      </c>
      <c r="B2" s="32"/>
      <c r="C2" s="32"/>
      <c r="D2" s="33"/>
      <c r="E2" s="59"/>
      <c r="F2" s="59"/>
    </row>
    <row r="3" spans="1:14" ht="15">
      <c r="A3" s="38" t="s">
        <v>223</v>
      </c>
      <c r="B3" s="32"/>
      <c r="C3" s="32"/>
      <c r="D3" s="33"/>
      <c r="E3" s="59"/>
      <c r="F3" s="59"/>
    </row>
    <row r="7" spans="1:14">
      <c r="A7" s="12" t="s">
        <v>112</v>
      </c>
      <c r="N7" s="3" t="s">
        <v>252</v>
      </c>
    </row>
    <row r="9" spans="1:14">
      <c r="D9" s="48" t="s">
        <v>104</v>
      </c>
      <c r="H9" s="47" t="s">
        <v>96</v>
      </c>
      <c r="I9" s="47" t="s">
        <v>97</v>
      </c>
      <c r="J9" s="47" t="s">
        <v>101</v>
      </c>
      <c r="K9" s="47" t="s">
        <v>102</v>
      </c>
      <c r="L9" s="47" t="s">
        <v>103</v>
      </c>
      <c r="M9" s="47" t="s">
        <v>140</v>
      </c>
      <c r="N9" s="47" t="s">
        <v>140</v>
      </c>
    </row>
    <row r="10" spans="1:14">
      <c r="A10" t="s">
        <v>6</v>
      </c>
      <c r="B10" s="3" t="s">
        <v>7</v>
      </c>
      <c r="C10" s="3" t="s">
        <v>8</v>
      </c>
      <c r="D10" s="40" t="s">
        <v>250</v>
      </c>
      <c r="F10" s="3" t="s">
        <v>10</v>
      </c>
      <c r="G10" s="3" t="s">
        <v>8</v>
      </c>
      <c r="H10" s="51">
        <v>0.125</v>
      </c>
      <c r="I10" s="51">
        <v>0.125</v>
      </c>
      <c r="J10" s="55" t="s">
        <v>148</v>
      </c>
      <c r="K10" s="51">
        <v>0.125</v>
      </c>
      <c r="L10" s="51">
        <v>0.125</v>
      </c>
      <c r="M10" s="51">
        <v>0.125</v>
      </c>
      <c r="N10" s="52">
        <v>0.14580000000000001</v>
      </c>
    </row>
    <row r="12" spans="1:14">
      <c r="A12" s="46" t="s">
        <v>96</v>
      </c>
      <c r="B12" s="1">
        <v>4001024.76</v>
      </c>
      <c r="C12" s="1">
        <f t="shared" ref="C12:C18" si="0">G12</f>
        <v>3584257.76</v>
      </c>
      <c r="D12" s="1">
        <v>583484</v>
      </c>
      <c r="E12" s="1"/>
      <c r="F12" s="1">
        <f t="shared" ref="F12:F17" si="1">B12-G12</f>
        <v>416767</v>
      </c>
      <c r="G12" s="1">
        <f t="shared" ref="G12:G17" si="2">SUM(H12:N12)</f>
        <v>3584257.76</v>
      </c>
      <c r="H12" s="1">
        <v>500128.76</v>
      </c>
      <c r="I12" s="1">
        <v>500129</v>
      </c>
      <c r="J12" s="1">
        <v>500129</v>
      </c>
      <c r="K12" s="1">
        <v>500129</v>
      </c>
      <c r="L12" s="1">
        <v>500129</v>
      </c>
      <c r="M12" s="1">
        <v>500129</v>
      </c>
      <c r="N12" s="1">
        <v>583484</v>
      </c>
    </row>
    <row r="13" spans="1:14">
      <c r="A13" s="46" t="s">
        <v>97</v>
      </c>
      <c r="B13" s="1">
        <f>3143635.31-1204312.55</f>
        <v>1939322.76</v>
      </c>
      <c r="C13" s="1">
        <f t="shared" si="0"/>
        <v>1494893.76</v>
      </c>
      <c r="D13" s="1">
        <v>282818</v>
      </c>
      <c r="E13" s="1"/>
      <c r="F13" s="1">
        <f t="shared" si="1"/>
        <v>444429</v>
      </c>
      <c r="G13" s="1">
        <f t="shared" si="2"/>
        <v>1494893.76</v>
      </c>
      <c r="H13" s="1"/>
      <c r="I13" s="1">
        <f>283260.27-32788-8057</f>
        <v>242415.27000000002</v>
      </c>
      <c r="J13" s="1">
        <v>242415.49</v>
      </c>
      <c r="K13" s="1">
        <v>242415</v>
      </c>
      <c r="L13" s="1">
        <v>242415</v>
      </c>
      <c r="M13" s="1">
        <v>242415</v>
      </c>
      <c r="N13" s="1">
        <v>282818</v>
      </c>
    </row>
    <row r="14" spans="1:14">
      <c r="A14" s="46" t="s">
        <v>97</v>
      </c>
      <c r="B14" s="1">
        <v>1204312.55</v>
      </c>
      <c r="C14" s="1">
        <f t="shared" si="0"/>
        <v>702515.55</v>
      </c>
      <c r="D14" s="1">
        <v>175629</v>
      </c>
      <c r="E14" s="1"/>
      <c r="F14" s="1">
        <f t="shared" si="1"/>
        <v>501797</v>
      </c>
      <c r="G14" s="1">
        <f t="shared" si="2"/>
        <v>702515.55</v>
      </c>
      <c r="H14" s="1"/>
      <c r="I14" s="1"/>
      <c r="J14" s="1">
        <v>75269.55</v>
      </c>
      <c r="K14" s="1">
        <v>150539</v>
      </c>
      <c r="L14" s="1">
        <v>150539</v>
      </c>
      <c r="M14" s="1">
        <v>150539</v>
      </c>
      <c r="N14" s="1">
        <v>175629</v>
      </c>
    </row>
    <row r="15" spans="1:14">
      <c r="A15" s="46" t="s">
        <v>101</v>
      </c>
      <c r="B15" s="1">
        <v>0</v>
      </c>
      <c r="C15" s="1">
        <f t="shared" si="0"/>
        <v>0</v>
      </c>
      <c r="D15" s="1">
        <v>0</v>
      </c>
      <c r="E15" s="1"/>
      <c r="F15" s="1">
        <f t="shared" si="1"/>
        <v>0</v>
      </c>
      <c r="G15" s="1">
        <f t="shared" si="2"/>
        <v>0</v>
      </c>
      <c r="H15" s="1"/>
      <c r="I15" s="1"/>
      <c r="J15" s="1"/>
      <c r="K15" s="1"/>
      <c r="L15" s="1"/>
      <c r="M15" s="1"/>
      <c r="N15" s="1">
        <v>0</v>
      </c>
    </row>
    <row r="16" spans="1:14">
      <c r="A16" s="46" t="s">
        <v>102</v>
      </c>
      <c r="B16" s="1">
        <v>1185810.49</v>
      </c>
      <c r="C16" s="1">
        <f t="shared" si="0"/>
        <v>617608.49</v>
      </c>
      <c r="D16" s="1">
        <v>172930</v>
      </c>
      <c r="E16" s="1"/>
      <c r="F16" s="1">
        <f t="shared" si="1"/>
        <v>568202</v>
      </c>
      <c r="G16" s="1">
        <f t="shared" si="2"/>
        <v>617608.49</v>
      </c>
      <c r="H16" s="1"/>
      <c r="I16" s="1"/>
      <c r="J16" s="1"/>
      <c r="K16" s="1">
        <v>148226.49</v>
      </c>
      <c r="L16" s="1">
        <v>148226</v>
      </c>
      <c r="M16" s="1">
        <v>148226</v>
      </c>
      <c r="N16" s="1">
        <v>172930</v>
      </c>
    </row>
    <row r="17" spans="1:14">
      <c r="A17" s="46" t="s">
        <v>103</v>
      </c>
      <c r="B17" s="1">
        <v>476057.75</v>
      </c>
      <c r="C17" s="1">
        <f t="shared" si="0"/>
        <v>188436.75</v>
      </c>
      <c r="D17" s="1">
        <v>69424</v>
      </c>
      <c r="E17" s="1"/>
      <c r="F17" s="1">
        <f t="shared" si="1"/>
        <v>287621</v>
      </c>
      <c r="G17" s="1">
        <f t="shared" si="2"/>
        <v>188436.75</v>
      </c>
      <c r="H17" s="1"/>
      <c r="I17" s="1"/>
      <c r="J17" s="1"/>
      <c r="K17" s="1"/>
      <c r="L17" s="1">
        <v>59506.75</v>
      </c>
      <c r="M17" s="1">
        <v>59506</v>
      </c>
      <c r="N17" s="1">
        <v>69424</v>
      </c>
    </row>
    <row r="18" spans="1:14">
      <c r="A18" s="46" t="s">
        <v>140</v>
      </c>
      <c r="B18" s="1">
        <v>212400</v>
      </c>
      <c r="C18" s="1">
        <f t="shared" si="0"/>
        <v>57525</v>
      </c>
      <c r="D18" s="1">
        <v>30975</v>
      </c>
      <c r="E18" s="1"/>
      <c r="F18" s="1">
        <f t="shared" ref="F18" si="3">B18-G18</f>
        <v>154875</v>
      </c>
      <c r="G18" s="1">
        <f t="shared" ref="G18" si="4">SUM(H18:N18)</f>
        <v>57525</v>
      </c>
      <c r="H18" s="1"/>
      <c r="I18" s="1"/>
      <c r="J18" s="1"/>
      <c r="K18" s="1"/>
      <c r="L18" s="1"/>
      <c r="M18" s="1">
        <v>26550</v>
      </c>
      <c r="N18" s="1">
        <v>30975</v>
      </c>
    </row>
    <row r="19" spans="1:14">
      <c r="A19" s="46" t="s">
        <v>170</v>
      </c>
      <c r="B19" s="1">
        <v>138600</v>
      </c>
      <c r="C19" s="1">
        <f t="shared" ref="C19" si="5">G19</f>
        <v>20208</v>
      </c>
      <c r="D19" s="1">
        <v>20208</v>
      </c>
      <c r="E19" s="1"/>
      <c r="F19" s="1">
        <f t="shared" ref="F19" si="6">B19-G19</f>
        <v>118392</v>
      </c>
      <c r="G19" s="1">
        <f t="shared" ref="G19" si="7">SUM(H19:N19)</f>
        <v>20208</v>
      </c>
      <c r="H19" s="1"/>
      <c r="I19" s="1"/>
      <c r="J19" s="1"/>
      <c r="K19" s="1"/>
      <c r="L19" s="1"/>
      <c r="M19" s="1"/>
      <c r="N19" s="1">
        <v>20208</v>
      </c>
    </row>
    <row r="20" spans="1:14">
      <c r="A20" s="9"/>
      <c r="B20" s="2"/>
      <c r="C20" s="2"/>
      <c r="D20" s="2"/>
      <c r="E20" s="1"/>
      <c r="F20" s="2"/>
      <c r="G20" s="2"/>
      <c r="H20" s="2"/>
      <c r="I20" s="2"/>
      <c r="J20" s="2"/>
      <c r="K20" s="2"/>
      <c r="L20" s="2"/>
      <c r="M20" s="2"/>
      <c r="N20" s="2"/>
    </row>
    <row r="21" spans="1:14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>
      <c r="B22" s="1">
        <f>SUM(B12:B20)</f>
        <v>9157528.3099999987</v>
      </c>
      <c r="C22" s="1">
        <f>SUM(C12:C20)</f>
        <v>6665445.3099999996</v>
      </c>
      <c r="D22" s="1">
        <f>SUM(D12:D20)</f>
        <v>1335468</v>
      </c>
      <c r="E22" s="1"/>
      <c r="F22" s="1">
        <f t="shared" ref="F22:L22" si="8">SUM(F12:F20)</f>
        <v>2492083</v>
      </c>
      <c r="G22" s="1">
        <f t="shared" si="8"/>
        <v>6665445.3099999996</v>
      </c>
      <c r="H22" s="1">
        <f t="shared" si="8"/>
        <v>500128.76</v>
      </c>
      <c r="I22" s="1">
        <f t="shared" si="8"/>
        <v>742544.27</v>
      </c>
      <c r="J22" s="1">
        <f t="shared" si="8"/>
        <v>817814.04</v>
      </c>
      <c r="K22" s="1">
        <f t="shared" si="8"/>
        <v>1041309.49</v>
      </c>
      <c r="L22" s="1">
        <f t="shared" si="8"/>
        <v>1100815.75</v>
      </c>
      <c r="M22" s="1">
        <f t="shared" ref="M22:N22" si="9">SUM(M12:M20)</f>
        <v>1127365</v>
      </c>
      <c r="N22" s="1">
        <f t="shared" si="9"/>
        <v>1335468</v>
      </c>
    </row>
    <row r="25" spans="1:14">
      <c r="A25" s="25" t="s">
        <v>255</v>
      </c>
      <c r="G25" t="s">
        <v>22</v>
      </c>
    </row>
    <row r="27" spans="1:14">
      <c r="A27" s="48" t="s">
        <v>261</v>
      </c>
      <c r="B27" s="25" t="s">
        <v>262</v>
      </c>
      <c r="C27" s="25" t="s">
        <v>263</v>
      </c>
      <c r="D27" s="1">
        <v>100000</v>
      </c>
      <c r="G27" s="25" t="s">
        <v>256</v>
      </c>
      <c r="H27" s="1">
        <v>38600</v>
      </c>
      <c r="I27" s="16">
        <v>0.8</v>
      </c>
      <c r="J27" s="1">
        <f>+H27*I27</f>
        <v>30880</v>
      </c>
    </row>
    <row r="28" spans="1:14">
      <c r="A28" s="48" t="s">
        <v>257</v>
      </c>
      <c r="B28" s="25" t="s">
        <v>258</v>
      </c>
      <c r="C28" s="25" t="s">
        <v>259</v>
      </c>
      <c r="D28" s="1">
        <v>38600</v>
      </c>
      <c r="G28" s="25" t="s">
        <v>202</v>
      </c>
      <c r="H28" s="1">
        <v>212400</v>
      </c>
      <c r="I28" s="16">
        <v>0.6</v>
      </c>
      <c r="J28" s="1">
        <f>+H28*I28</f>
        <v>127440</v>
      </c>
    </row>
    <row r="29" spans="1:14">
      <c r="A29" s="48"/>
      <c r="B29" s="25"/>
      <c r="D29" s="1"/>
      <c r="G29" s="25" t="s">
        <v>180</v>
      </c>
      <c r="H29" s="1">
        <v>476057.75</v>
      </c>
      <c r="I29" s="16">
        <v>0.4</v>
      </c>
      <c r="J29" s="1">
        <f>+H29*I29</f>
        <v>190423.1</v>
      </c>
    </row>
    <row r="30" spans="1:14">
      <c r="A30" s="48"/>
      <c r="B30" s="25"/>
      <c r="D30" s="1"/>
      <c r="G30" s="25" t="s">
        <v>153</v>
      </c>
      <c r="H30" s="1">
        <v>1185810.49</v>
      </c>
      <c r="I30" s="16">
        <v>0.2</v>
      </c>
      <c r="J30" s="2">
        <f>+H30*I30</f>
        <v>237162.098</v>
      </c>
    </row>
    <row r="31" spans="1:14">
      <c r="A31" s="48"/>
      <c r="B31" s="25"/>
      <c r="D31" s="1"/>
      <c r="J31" s="1"/>
    </row>
    <row r="32" spans="1:14" ht="12.75" thickBot="1">
      <c r="A32" s="48"/>
      <c r="B32" s="25"/>
      <c r="D32" s="1"/>
      <c r="J32" s="6">
        <f>SUM(J24:J30)</f>
        <v>585905.19799999997</v>
      </c>
    </row>
    <row r="33" spans="1:4" ht="12.75" thickTop="1">
      <c r="A33" s="48"/>
      <c r="B33" s="25"/>
      <c r="D33" s="1"/>
    </row>
    <row r="34" spans="1:4">
      <c r="A34" s="7"/>
      <c r="B34" s="25"/>
      <c r="D34" s="1"/>
    </row>
    <row r="35" spans="1:4">
      <c r="A35" s="48"/>
      <c r="B35" s="25"/>
      <c r="D35" s="2"/>
    </row>
    <row r="36" spans="1:4">
      <c r="D36" s="5"/>
    </row>
    <row r="37" spans="1:4" ht="12.75" thickBot="1">
      <c r="D37" s="6">
        <f>SUM(D27:D36)</f>
        <v>138600</v>
      </c>
    </row>
    <row r="38" spans="1:4" ht="12.75" thickTop="1">
      <c r="D38" s="1"/>
    </row>
    <row r="39" spans="1:4">
      <c r="D39" s="1"/>
    </row>
    <row r="40" spans="1:4">
      <c r="A40" t="s">
        <v>21</v>
      </c>
      <c r="D40" s="1">
        <v>0</v>
      </c>
    </row>
    <row r="41" spans="1:4">
      <c r="D41" s="1"/>
    </row>
    <row r="42" spans="1:4">
      <c r="D42" s="1"/>
    </row>
    <row r="43" spans="1:4">
      <c r="A43" t="s">
        <v>185</v>
      </c>
      <c r="D43" s="1">
        <f>B22</f>
        <v>9157528.3099999987</v>
      </c>
    </row>
    <row r="44" spans="1:4">
      <c r="A44" t="s">
        <v>186</v>
      </c>
      <c r="D44" s="2">
        <f>C22</f>
        <v>6665445.3099999996</v>
      </c>
    </row>
    <row r="45" spans="1:4">
      <c r="D45" s="1"/>
    </row>
    <row r="46" spans="1:4" ht="12.75" thickBot="1">
      <c r="B46" t="s">
        <v>11</v>
      </c>
      <c r="D46" s="6">
        <f>D43-D44</f>
        <v>2492082.9999999991</v>
      </c>
    </row>
    <row r="47" spans="1:4" ht="12.75" thickTop="1">
      <c r="D47" s="8"/>
    </row>
  </sheetData>
  <pageMargins left="0.70866141732283472" right="0.70866141732283472" top="0.74803149606299213" bottom="0.74803149606299213" header="0.31496062992125984" footer="0.31496062992125984"/>
  <pageSetup paperSize="9" scale="77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selection activeCell="I32" sqref="I32"/>
    </sheetView>
  </sheetViews>
  <sheetFormatPr defaultColWidth="9" defaultRowHeight="12"/>
  <cols>
    <col min="1" max="1" width="9" style="30"/>
    <col min="2" max="2" width="22.625" style="30" customWidth="1"/>
    <col min="3" max="3" width="9" style="30"/>
    <col min="4" max="5" width="9.875" style="20" bestFit="1" customWidth="1"/>
    <col min="6" max="6" width="2.625" style="30" customWidth="1"/>
    <col min="7" max="7" width="17.25" style="30" bestFit="1" customWidth="1"/>
    <col min="8" max="8" width="2.875" style="30" customWidth="1"/>
    <col min="9" max="9" width="18.875" style="1" bestFit="1" customWidth="1"/>
    <col min="10" max="16384" width="9" style="30"/>
  </cols>
  <sheetData>
    <row r="1" spans="1:9" ht="18.75">
      <c r="B1" s="41" t="s">
        <v>113</v>
      </c>
    </row>
    <row r="2" spans="1:9">
      <c r="G2" s="42" t="s">
        <v>56</v>
      </c>
    </row>
    <row r="3" spans="1:9">
      <c r="G3" s="42" t="s">
        <v>57</v>
      </c>
      <c r="I3" s="1" t="s">
        <v>58</v>
      </c>
    </row>
    <row r="4" spans="1:9">
      <c r="G4" s="42"/>
    </row>
    <row r="5" spans="1:9">
      <c r="A5" s="53" t="s">
        <v>96</v>
      </c>
      <c r="B5" s="30" t="s">
        <v>84</v>
      </c>
      <c r="C5" s="30">
        <v>1</v>
      </c>
      <c r="D5" s="20">
        <v>2650000</v>
      </c>
      <c r="E5" s="20">
        <f t="shared" ref="E5" si="0">+C5*D5</f>
        <v>2650000</v>
      </c>
      <c r="G5" s="20">
        <f>+E5*0.15-16250-250</f>
        <v>381000</v>
      </c>
      <c r="I5" s="1">
        <f t="shared" ref="I5" si="1">SUM(E5:G5)</f>
        <v>3031000</v>
      </c>
    </row>
    <row r="7" spans="1:9">
      <c r="A7" s="53" t="s">
        <v>96</v>
      </c>
      <c r="B7" s="43" t="s">
        <v>91</v>
      </c>
      <c r="I7" s="1">
        <v>215000</v>
      </c>
    </row>
    <row r="8" spans="1:9">
      <c r="A8" s="53" t="s">
        <v>96</v>
      </c>
      <c r="B8" s="43" t="s">
        <v>92</v>
      </c>
      <c r="I8" s="1">
        <v>215000</v>
      </c>
    </row>
    <row r="9" spans="1:9">
      <c r="A9" s="53" t="s">
        <v>96</v>
      </c>
      <c r="B9" s="43" t="s">
        <v>114</v>
      </c>
      <c r="I9" s="1">
        <v>185437.5</v>
      </c>
    </row>
    <row r="10" spans="1:9">
      <c r="A10" s="53" t="s">
        <v>96</v>
      </c>
      <c r="B10" s="43" t="s">
        <v>115</v>
      </c>
      <c r="I10" s="1">
        <v>74587.259999999995</v>
      </c>
    </row>
    <row r="11" spans="1:9">
      <c r="A11" s="53" t="s">
        <v>96</v>
      </c>
      <c r="B11" s="43" t="s">
        <v>94</v>
      </c>
      <c r="I11" s="1">
        <v>140000</v>
      </c>
    </row>
    <row r="12" spans="1:9">
      <c r="A12" s="53" t="s">
        <v>96</v>
      </c>
      <c r="B12" s="43" t="s">
        <v>95</v>
      </c>
      <c r="I12" s="1">
        <v>140000</v>
      </c>
    </row>
    <row r="14" spans="1:9">
      <c r="A14" s="53" t="s">
        <v>97</v>
      </c>
      <c r="B14" s="7" t="s">
        <v>129</v>
      </c>
      <c r="C14" s="25" t="s">
        <v>130</v>
      </c>
      <c r="D14"/>
      <c r="E14" s="30"/>
      <c r="I14" s="1">
        <f>183287.5</f>
        <v>183287.5</v>
      </c>
    </row>
    <row r="15" spans="1:9">
      <c r="A15" s="53" t="s">
        <v>97</v>
      </c>
      <c r="B15" s="7" t="s">
        <v>131</v>
      </c>
      <c r="C15" s="25" t="s">
        <v>132</v>
      </c>
      <c r="D15"/>
      <c r="E15" s="30"/>
      <c r="I15" s="1">
        <v>731000</v>
      </c>
    </row>
    <row r="16" spans="1:9">
      <c r="A16" s="53" t="s">
        <v>97</v>
      </c>
      <c r="B16" s="7" t="s">
        <v>133</v>
      </c>
      <c r="C16" s="25" t="s">
        <v>134</v>
      </c>
      <c r="D16"/>
      <c r="E16" s="30"/>
      <c r="I16" s="1">
        <v>287965.57</v>
      </c>
    </row>
    <row r="17" spans="1:9">
      <c r="A17" s="53" t="s">
        <v>97</v>
      </c>
      <c r="B17" s="7" t="s">
        <v>133</v>
      </c>
      <c r="C17" s="25" t="s">
        <v>135</v>
      </c>
      <c r="D17"/>
      <c r="E17" s="30"/>
      <c r="G17" s="54" t="s">
        <v>147</v>
      </c>
      <c r="I17" s="1">
        <v>1204312.55</v>
      </c>
    </row>
    <row r="18" spans="1:9">
      <c r="A18" s="53" t="s">
        <v>97</v>
      </c>
      <c r="B18" s="7" t="s">
        <v>133</v>
      </c>
      <c r="C18" s="25" t="s">
        <v>136</v>
      </c>
      <c r="D18"/>
      <c r="E18" s="30"/>
      <c r="I18" s="1">
        <v>999370.69</v>
      </c>
    </row>
    <row r="19" spans="1:9">
      <c r="A19" s="30" t="s">
        <v>97</v>
      </c>
      <c r="B19" s="7" t="s">
        <v>137</v>
      </c>
      <c r="C19" s="25" t="s">
        <v>138</v>
      </c>
      <c r="I19" s="1">
        <v>-262301</v>
      </c>
    </row>
    <row r="21" spans="1:9">
      <c r="A21" s="53" t="s">
        <v>102</v>
      </c>
      <c r="B21" s="7" t="s">
        <v>154</v>
      </c>
      <c r="C21" s="25" t="s">
        <v>155</v>
      </c>
      <c r="I21" s="1">
        <v>577500</v>
      </c>
    </row>
    <row r="22" spans="1:9">
      <c r="A22" s="53" t="s">
        <v>102</v>
      </c>
      <c r="B22" s="48" t="s">
        <v>157</v>
      </c>
      <c r="C22" s="25" t="s">
        <v>156</v>
      </c>
      <c r="I22" s="1">
        <f>89250+89250</f>
        <v>178500</v>
      </c>
    </row>
    <row r="23" spans="1:9">
      <c r="A23" s="53" t="s">
        <v>102</v>
      </c>
      <c r="B23" s="48" t="s">
        <v>158</v>
      </c>
      <c r="C23" s="25" t="s">
        <v>159</v>
      </c>
      <c r="I23" s="1">
        <v>329388.75</v>
      </c>
    </row>
    <row r="24" spans="1:9">
      <c r="A24" s="53" t="s">
        <v>102</v>
      </c>
      <c r="B24" s="48" t="s">
        <v>160</v>
      </c>
      <c r="C24" s="25" t="s">
        <v>161</v>
      </c>
      <c r="D24"/>
      <c r="I24" s="1">
        <v>100421.74</v>
      </c>
    </row>
    <row r="25" spans="1:9">
      <c r="A25" s="53"/>
      <c r="B25" s="48"/>
      <c r="C25" s="25"/>
      <c r="D25"/>
    </row>
    <row r="26" spans="1:9">
      <c r="A26" s="57" t="s">
        <v>103</v>
      </c>
      <c r="B26" s="48" t="s">
        <v>183</v>
      </c>
      <c r="C26" s="25" t="s">
        <v>161</v>
      </c>
      <c r="D26"/>
      <c r="I26" s="1">
        <v>111510.5</v>
      </c>
    </row>
    <row r="27" spans="1:9">
      <c r="A27" s="57" t="s">
        <v>103</v>
      </c>
      <c r="B27" s="48" t="s">
        <v>184</v>
      </c>
      <c r="C27" s="25" t="s">
        <v>161</v>
      </c>
      <c r="I27" s="1">
        <v>364547.25</v>
      </c>
    </row>
    <row r="28" spans="1:9">
      <c r="A28" s="57"/>
      <c r="B28" s="48"/>
      <c r="C28" s="25"/>
    </row>
    <row r="29" spans="1:9">
      <c r="A29" s="57" t="s">
        <v>140</v>
      </c>
      <c r="B29" s="48" t="s">
        <v>205</v>
      </c>
      <c r="C29" s="25" t="s">
        <v>206</v>
      </c>
      <c r="D29"/>
      <c r="E29"/>
      <c r="I29" s="1">
        <v>212400</v>
      </c>
    </row>
    <row r="30" spans="1:9">
      <c r="A30" s="57"/>
      <c r="B30" s="48"/>
      <c r="C30" s="25"/>
      <c r="D30"/>
      <c r="E30"/>
    </row>
    <row r="31" spans="1:9">
      <c r="A31" s="57" t="s">
        <v>170</v>
      </c>
      <c r="B31" s="48" t="s">
        <v>261</v>
      </c>
      <c r="C31" s="25" t="s">
        <v>264</v>
      </c>
      <c r="D31"/>
      <c r="E31"/>
      <c r="I31" s="1">
        <v>100000</v>
      </c>
    </row>
    <row r="32" spans="1:9">
      <c r="A32" s="57" t="s">
        <v>170</v>
      </c>
      <c r="B32" s="48" t="s">
        <v>257</v>
      </c>
      <c r="C32" s="25" t="s">
        <v>260</v>
      </c>
      <c r="D32"/>
      <c r="E32"/>
      <c r="I32" s="1">
        <v>38600</v>
      </c>
    </row>
    <row r="34" spans="7:9" ht="15">
      <c r="G34" s="44" t="s">
        <v>16</v>
      </c>
      <c r="I34" s="45">
        <f>SUM(I5:I33)</f>
        <v>9157528.3100000005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0"/>
  <sheetViews>
    <sheetView workbookViewId="0">
      <selection activeCell="I7" sqref="I7"/>
    </sheetView>
  </sheetViews>
  <sheetFormatPr defaultColWidth="9" defaultRowHeight="12"/>
  <cols>
    <col min="1" max="1" width="9.875" bestFit="1" customWidth="1"/>
    <col min="2" max="2" width="14.5" customWidth="1"/>
    <col min="3" max="3" width="14" bestFit="1" customWidth="1"/>
    <col min="4" max="4" width="15" bestFit="1" customWidth="1"/>
    <col min="5" max="5" width="4.625" customWidth="1"/>
    <col min="6" max="6" width="14.375" customWidth="1"/>
    <col min="7" max="7" width="14" customWidth="1"/>
    <col min="8" max="8" width="13" bestFit="1" customWidth="1"/>
    <col min="9" max="9" width="10.875" bestFit="1" customWidth="1"/>
    <col min="10" max="10" width="13" bestFit="1" customWidth="1"/>
  </cols>
  <sheetData>
    <row r="1" spans="1:10" ht="18.75">
      <c r="A1" s="36" t="s">
        <v>41</v>
      </c>
      <c r="B1" s="32"/>
      <c r="C1" s="32"/>
      <c r="D1" s="33"/>
      <c r="E1" s="59"/>
      <c r="F1" s="59"/>
    </row>
    <row r="2" spans="1:10">
      <c r="A2" s="37" t="s">
        <v>42</v>
      </c>
      <c r="B2" s="32"/>
      <c r="C2" s="32"/>
      <c r="D2" s="33"/>
      <c r="E2" s="59"/>
      <c r="F2" s="59"/>
    </row>
    <row r="3" spans="1:10" ht="15">
      <c r="A3" s="38" t="s">
        <v>223</v>
      </c>
      <c r="B3" s="32"/>
      <c r="C3" s="32"/>
      <c r="D3" s="33"/>
      <c r="E3" s="59"/>
      <c r="F3" s="59"/>
    </row>
    <row r="7" spans="1:10">
      <c r="A7" s="12" t="s">
        <v>207</v>
      </c>
      <c r="I7" s="3" t="s">
        <v>252</v>
      </c>
    </row>
    <row r="9" spans="1:10">
      <c r="D9" s="48" t="s">
        <v>104</v>
      </c>
      <c r="H9" s="47" t="s">
        <v>140</v>
      </c>
      <c r="I9" s="47" t="s">
        <v>140</v>
      </c>
      <c r="J9" s="47" t="s">
        <v>171</v>
      </c>
    </row>
    <row r="10" spans="1:10">
      <c r="A10" t="s">
        <v>6</v>
      </c>
      <c r="B10" s="3" t="s">
        <v>7</v>
      </c>
      <c r="C10" s="3" t="s">
        <v>8</v>
      </c>
      <c r="D10" s="40" t="s">
        <v>250</v>
      </c>
      <c r="F10" s="3" t="s">
        <v>10</v>
      </c>
      <c r="G10" s="3" t="s">
        <v>8</v>
      </c>
      <c r="H10" s="52">
        <v>6.25E-2</v>
      </c>
      <c r="I10" s="52">
        <v>0.14580000000000001</v>
      </c>
      <c r="J10" s="55" t="s">
        <v>208</v>
      </c>
    </row>
    <row r="12" spans="1:10">
      <c r="A12" s="46" t="s">
        <v>140</v>
      </c>
      <c r="B12" s="1">
        <v>3807670.82</v>
      </c>
      <c r="C12" s="1">
        <f t="shared" ref="C12" si="0">G12</f>
        <v>793137.82000000007</v>
      </c>
      <c r="D12" s="1">
        <v>555158</v>
      </c>
      <c r="E12" s="1"/>
      <c r="F12" s="1">
        <f t="shared" ref="F12" si="1">B12-G12</f>
        <v>3014533</v>
      </c>
      <c r="G12" s="1">
        <f t="shared" ref="G12" si="2">SUM(H12:K12)</f>
        <v>793137.82000000007</v>
      </c>
      <c r="H12" s="1">
        <v>237979.82</v>
      </c>
      <c r="I12" s="1">
        <v>555158</v>
      </c>
      <c r="J12" s="1"/>
    </row>
    <row r="13" spans="1:10">
      <c r="A13" s="9"/>
      <c r="B13" s="2"/>
      <c r="C13" s="2"/>
      <c r="D13" s="2"/>
      <c r="E13" s="1"/>
      <c r="F13" s="2"/>
      <c r="G13" s="2"/>
      <c r="H13" s="2"/>
      <c r="I13" s="2"/>
      <c r="J13" s="2"/>
    </row>
    <row r="14" spans="1:10">
      <c r="B14" s="1"/>
      <c r="C14" s="1"/>
      <c r="D14" s="1"/>
      <c r="E14" s="1"/>
      <c r="F14" s="1"/>
      <c r="G14" s="1"/>
      <c r="H14" s="1"/>
      <c r="I14" s="1"/>
      <c r="J14" s="1"/>
    </row>
    <row r="15" spans="1:10">
      <c r="B15" s="1">
        <f>SUM(B12:B13)</f>
        <v>3807670.82</v>
      </c>
      <c r="C15" s="1">
        <f>SUM(C12:C13)</f>
        <v>793137.82000000007</v>
      </c>
      <c r="D15" s="1">
        <f>SUM(D12:D13)</f>
        <v>555158</v>
      </c>
      <c r="E15" s="1"/>
      <c r="F15" s="1">
        <f t="shared" ref="F15:J15" si="3">SUM(F12:F13)</f>
        <v>3014533</v>
      </c>
      <c r="G15" s="1">
        <f t="shared" si="3"/>
        <v>793137.82000000007</v>
      </c>
      <c r="H15" s="1">
        <f t="shared" si="3"/>
        <v>237979.82</v>
      </c>
      <c r="I15" s="1">
        <f t="shared" si="3"/>
        <v>555158</v>
      </c>
      <c r="J15" s="1">
        <f t="shared" si="3"/>
        <v>0</v>
      </c>
    </row>
    <row r="18" spans="1:10">
      <c r="A18" s="25" t="s">
        <v>204</v>
      </c>
      <c r="G18" t="s">
        <v>22</v>
      </c>
    </row>
    <row r="20" spans="1:10">
      <c r="A20" s="48" t="s">
        <v>209</v>
      </c>
      <c r="B20" s="25" t="s">
        <v>210</v>
      </c>
      <c r="D20" s="1">
        <v>564.82000000000005</v>
      </c>
      <c r="G20" s="25" t="s">
        <v>256</v>
      </c>
      <c r="H20" s="1">
        <v>0</v>
      </c>
      <c r="I20" s="16">
        <v>0.8</v>
      </c>
      <c r="J20" s="1">
        <f>+H20*I20</f>
        <v>0</v>
      </c>
    </row>
    <row r="21" spans="1:10">
      <c r="A21" s="48" t="s">
        <v>211</v>
      </c>
      <c r="B21" s="25" t="s">
        <v>212</v>
      </c>
      <c r="D21" s="1">
        <v>17814</v>
      </c>
      <c r="G21" s="25" t="s">
        <v>202</v>
      </c>
      <c r="H21" s="1">
        <v>3807670.82</v>
      </c>
      <c r="I21" s="16">
        <v>0.6</v>
      </c>
      <c r="J21" s="1">
        <f>+H21*I21</f>
        <v>2284602.4919999996</v>
      </c>
    </row>
    <row r="22" spans="1:10">
      <c r="A22" s="48" t="s">
        <v>213</v>
      </c>
      <c r="B22" s="25" t="s">
        <v>214</v>
      </c>
      <c r="D22" s="1">
        <v>94028.09</v>
      </c>
      <c r="G22" s="25" t="s">
        <v>180</v>
      </c>
      <c r="H22" s="1">
        <v>0</v>
      </c>
      <c r="I22" s="16">
        <v>0.4</v>
      </c>
      <c r="J22" s="1">
        <f>+H22*I22</f>
        <v>0</v>
      </c>
    </row>
    <row r="23" spans="1:10">
      <c r="A23" s="48" t="s">
        <v>215</v>
      </c>
      <c r="B23" s="25" t="s">
        <v>216</v>
      </c>
      <c r="D23" s="1">
        <v>306533.90999999997</v>
      </c>
      <c r="G23" s="25" t="s">
        <v>153</v>
      </c>
      <c r="H23" s="1">
        <v>0</v>
      </c>
      <c r="I23" s="16">
        <v>0.2</v>
      </c>
      <c r="J23" s="2">
        <f>+H23*I23</f>
        <v>0</v>
      </c>
    </row>
    <row r="24" spans="1:10">
      <c r="A24" s="48" t="s">
        <v>217</v>
      </c>
      <c r="B24" s="25" t="s">
        <v>218</v>
      </c>
      <c r="D24" s="1">
        <v>5020588</v>
      </c>
      <c r="J24" s="1"/>
    </row>
    <row r="25" spans="1:10" ht="12.75" thickBot="1">
      <c r="A25" s="48" t="s">
        <v>219</v>
      </c>
      <c r="B25" s="25" t="s">
        <v>220</v>
      </c>
      <c r="D25" s="1">
        <v>-1631858</v>
      </c>
      <c r="J25" s="6">
        <f>SUM(J17:J23)</f>
        <v>2284602.4919999996</v>
      </c>
    </row>
    <row r="26" spans="1:10" ht="12.75" thickTop="1">
      <c r="A26" s="48"/>
      <c r="B26" s="25"/>
      <c r="D26" s="1"/>
    </row>
    <row r="27" spans="1:10">
      <c r="A27" s="7"/>
      <c r="B27" s="25"/>
      <c r="D27" s="1"/>
    </row>
    <row r="28" spans="1:10">
      <c r="A28" s="48"/>
      <c r="B28" s="25"/>
      <c r="D28" s="2"/>
    </row>
    <row r="29" spans="1:10">
      <c r="D29" s="5"/>
    </row>
    <row r="30" spans="1:10" ht="12.75" thickBot="1">
      <c r="D30" s="6">
        <f>SUM(D20:D29)</f>
        <v>3807670.8200000003</v>
      </c>
    </row>
    <row r="31" spans="1:10" ht="12.75" thickTop="1">
      <c r="D31" s="1"/>
    </row>
    <row r="32" spans="1:10">
      <c r="D32" s="1"/>
    </row>
    <row r="33" spans="1:4">
      <c r="A33" t="s">
        <v>21</v>
      </c>
      <c r="D33" s="1">
        <v>0</v>
      </c>
    </row>
    <row r="34" spans="1:4">
      <c r="D34" s="1"/>
    </row>
    <row r="35" spans="1:4">
      <c r="D35" s="1"/>
    </row>
    <row r="36" spans="1:4">
      <c r="A36" t="s">
        <v>185</v>
      </c>
      <c r="D36" s="1">
        <f>B15</f>
        <v>3807670.82</v>
      </c>
    </row>
    <row r="37" spans="1:4">
      <c r="A37" t="s">
        <v>186</v>
      </c>
      <c r="D37" s="2">
        <f>C15</f>
        <v>793137.82000000007</v>
      </c>
    </row>
    <row r="38" spans="1:4">
      <c r="D38" s="1"/>
    </row>
    <row r="39" spans="1:4" ht="12.75" thickBot="1">
      <c r="B39" t="s">
        <v>11</v>
      </c>
      <c r="D39" s="6">
        <f>D36-D37</f>
        <v>3014533</v>
      </c>
    </row>
    <row r="40" spans="1:4" ht="12.75" thickTop="1">
      <c r="D40" s="5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workbookViewId="0">
      <selection activeCell="D11" sqref="D11"/>
    </sheetView>
  </sheetViews>
  <sheetFormatPr defaultColWidth="9" defaultRowHeight="12"/>
  <cols>
    <col min="1" max="1" width="9.875" bestFit="1" customWidth="1"/>
    <col min="2" max="2" width="13" bestFit="1" customWidth="1"/>
    <col min="3" max="3" width="14" bestFit="1" customWidth="1"/>
    <col min="4" max="4" width="15" bestFit="1" customWidth="1"/>
    <col min="5" max="5" width="5.375" customWidth="1"/>
    <col min="6" max="6" width="13" bestFit="1" customWidth="1"/>
    <col min="7" max="7" width="13.875" customWidth="1"/>
    <col min="8" max="8" width="14" bestFit="1" customWidth="1"/>
    <col min="9" max="9" width="10.875" bestFit="1" customWidth="1"/>
    <col min="10" max="10" width="14" bestFit="1" customWidth="1"/>
    <col min="11" max="11" width="11.75" customWidth="1"/>
    <col min="12" max="13" width="10.875" bestFit="1" customWidth="1"/>
  </cols>
  <sheetData>
    <row r="1" spans="1:13" ht="18.75">
      <c r="A1" s="36" t="s">
        <v>41</v>
      </c>
      <c r="B1" s="32"/>
      <c r="C1" s="32"/>
      <c r="D1" s="33"/>
      <c r="E1" s="59"/>
      <c r="F1" s="59"/>
    </row>
    <row r="2" spans="1:13">
      <c r="A2" s="37" t="s">
        <v>42</v>
      </c>
      <c r="B2" s="32"/>
      <c r="C2" s="32"/>
      <c r="D2" s="33"/>
      <c r="E2" s="59"/>
      <c r="F2" s="59"/>
    </row>
    <row r="3" spans="1:13" ht="15">
      <c r="A3" s="38" t="s">
        <v>223</v>
      </c>
      <c r="B3" s="32"/>
      <c r="C3" s="32"/>
      <c r="D3" s="33"/>
      <c r="E3" s="59"/>
      <c r="F3" s="59"/>
    </row>
    <row r="7" spans="1:13">
      <c r="A7" s="12" t="s">
        <v>5</v>
      </c>
    </row>
    <row r="9" spans="1:13">
      <c r="D9" s="48" t="s">
        <v>104</v>
      </c>
      <c r="H9" s="47" t="s">
        <v>96</v>
      </c>
      <c r="I9" s="47" t="s">
        <v>97</v>
      </c>
      <c r="J9" s="47" t="s">
        <v>101</v>
      </c>
      <c r="K9" s="47" t="s">
        <v>102</v>
      </c>
      <c r="L9" s="47" t="s">
        <v>103</v>
      </c>
      <c r="M9" s="47" t="s">
        <v>140</v>
      </c>
    </row>
    <row r="10" spans="1:13">
      <c r="A10" t="s">
        <v>6</v>
      </c>
      <c r="B10" s="3" t="s">
        <v>7</v>
      </c>
      <c r="C10" s="3" t="s">
        <v>8</v>
      </c>
      <c r="D10" s="40" t="s">
        <v>250</v>
      </c>
      <c r="F10" s="3" t="s">
        <v>10</v>
      </c>
      <c r="G10" s="3" t="s">
        <v>8</v>
      </c>
      <c r="H10" s="15">
        <v>0.2</v>
      </c>
      <c r="I10" s="15">
        <v>0.2</v>
      </c>
      <c r="J10" s="15">
        <v>0.2</v>
      </c>
      <c r="K10" s="15">
        <v>0.2</v>
      </c>
      <c r="L10" s="15">
        <v>0.2</v>
      </c>
      <c r="M10" s="15">
        <v>0.2</v>
      </c>
    </row>
    <row r="12" spans="1:13">
      <c r="A12" s="46" t="s">
        <v>96</v>
      </c>
      <c r="B12" s="1">
        <v>950000</v>
      </c>
      <c r="C12" s="1">
        <f>G12</f>
        <v>950000</v>
      </c>
      <c r="D12" s="1">
        <v>0</v>
      </c>
      <c r="E12" s="1"/>
      <c r="F12" s="1">
        <f>B12-G12</f>
        <v>0</v>
      </c>
      <c r="G12" s="1">
        <f>SUM(H12:N12)</f>
        <v>950000</v>
      </c>
      <c r="H12" s="1">
        <v>190000</v>
      </c>
      <c r="I12" s="1">
        <v>190000</v>
      </c>
      <c r="J12" s="1">
        <v>190000</v>
      </c>
      <c r="K12" s="1">
        <v>190000</v>
      </c>
      <c r="L12" s="1">
        <v>190000</v>
      </c>
      <c r="M12" s="1"/>
    </row>
    <row r="13" spans="1:13">
      <c r="A13" s="46" t="s">
        <v>103</v>
      </c>
      <c r="B13" s="1">
        <v>-17500</v>
      </c>
      <c r="C13" s="1">
        <v>-14000</v>
      </c>
      <c r="D13" s="1">
        <v>0</v>
      </c>
      <c r="E13" s="1"/>
      <c r="F13" s="1">
        <f>B13-G13</f>
        <v>-14000</v>
      </c>
      <c r="G13" s="1">
        <f>SUM(H13:N13)</f>
        <v>-3500</v>
      </c>
      <c r="H13" s="1"/>
      <c r="I13" s="1"/>
      <c r="J13" s="1"/>
      <c r="K13" s="1"/>
      <c r="L13" s="1">
        <v>-3500</v>
      </c>
      <c r="M13" s="1"/>
    </row>
    <row r="14" spans="1:13">
      <c r="A14" s="10"/>
      <c r="B14" s="1">
        <v>0</v>
      </c>
      <c r="C14" s="1">
        <v>-3500</v>
      </c>
      <c r="D14" s="1">
        <v>0</v>
      </c>
      <c r="E14" s="1"/>
      <c r="F14" s="1"/>
      <c r="G14" s="58" t="s">
        <v>187</v>
      </c>
      <c r="H14" s="1"/>
      <c r="I14" s="1"/>
      <c r="J14" s="1"/>
      <c r="K14" s="1"/>
      <c r="L14" s="1"/>
      <c r="M14" s="1"/>
    </row>
    <row r="15" spans="1:13">
      <c r="A15" s="10" t="s">
        <v>278</v>
      </c>
      <c r="B15" s="1">
        <v>-71300</v>
      </c>
      <c r="C15" s="1">
        <v>-71300</v>
      </c>
      <c r="D15" s="1"/>
      <c r="E15" s="1"/>
      <c r="F15" s="1"/>
      <c r="G15" s="58"/>
      <c r="H15" s="1"/>
      <c r="I15" s="1"/>
      <c r="J15" s="1"/>
      <c r="K15" s="1"/>
      <c r="L15" s="1"/>
      <c r="M15" s="1"/>
    </row>
    <row r="16" spans="1:13">
      <c r="A16" s="9"/>
      <c r="B16" s="2"/>
      <c r="C16" s="2"/>
      <c r="D16" s="2"/>
      <c r="E16" s="1"/>
      <c r="F16" s="2"/>
      <c r="G16" s="2"/>
      <c r="H16" s="2"/>
      <c r="I16" s="2"/>
      <c r="J16" s="2"/>
      <c r="K16" s="2"/>
      <c r="L16" s="2"/>
      <c r="M16" s="2"/>
    </row>
    <row r="17" spans="1:1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>
      <c r="B18" s="1">
        <f>SUM(B12:B16)</f>
        <v>861200</v>
      </c>
      <c r="C18" s="1">
        <f>SUM(C12:C16)</f>
        <v>861200</v>
      </c>
      <c r="D18" s="1">
        <f>SUM(D12:D16)</f>
        <v>0</v>
      </c>
      <c r="E18" s="1"/>
      <c r="F18" s="1">
        <f t="shared" ref="F18:L18" si="0">SUM(F12:F16)</f>
        <v>-14000</v>
      </c>
      <c r="G18" s="1">
        <f t="shared" si="0"/>
        <v>946500</v>
      </c>
      <c r="H18" s="1">
        <f t="shared" si="0"/>
        <v>190000</v>
      </c>
      <c r="I18" s="1">
        <f t="shared" si="0"/>
        <v>190000</v>
      </c>
      <c r="J18" s="1">
        <f t="shared" si="0"/>
        <v>190000</v>
      </c>
      <c r="K18" s="1">
        <f t="shared" si="0"/>
        <v>190000</v>
      </c>
      <c r="L18" s="1">
        <f t="shared" si="0"/>
        <v>186500</v>
      </c>
      <c r="M18" s="1">
        <f t="shared" ref="M18" si="1">SUM(M12:M16)</f>
        <v>0</v>
      </c>
    </row>
    <row r="22" spans="1:13">
      <c r="A22" s="25" t="s">
        <v>99</v>
      </c>
      <c r="G22" t="s">
        <v>22</v>
      </c>
    </row>
    <row r="24" spans="1:13">
      <c r="A24" s="13"/>
      <c r="B24" s="25" t="s">
        <v>100</v>
      </c>
      <c r="D24">
        <v>950000</v>
      </c>
      <c r="G24" s="25" t="s">
        <v>202</v>
      </c>
      <c r="H24">
        <v>0</v>
      </c>
      <c r="I24" s="16">
        <v>0.8</v>
      </c>
      <c r="J24">
        <f>+H24*I24</f>
        <v>0</v>
      </c>
    </row>
    <row r="25" spans="1:13">
      <c r="A25" s="13"/>
      <c r="G25" s="25" t="s">
        <v>180</v>
      </c>
      <c r="H25">
        <v>0</v>
      </c>
      <c r="I25" s="16">
        <v>0.6</v>
      </c>
      <c r="J25">
        <f>+H25*I25</f>
        <v>0</v>
      </c>
    </row>
    <row r="26" spans="1:13">
      <c r="A26" s="13"/>
      <c r="D26" s="11"/>
      <c r="G26" s="25" t="s">
        <v>153</v>
      </c>
      <c r="H26">
        <v>0</v>
      </c>
      <c r="I26" s="16">
        <v>0.4</v>
      </c>
      <c r="J26">
        <f>+H26*I26</f>
        <v>0</v>
      </c>
    </row>
    <row r="27" spans="1:13">
      <c r="D27" s="8"/>
      <c r="G27" s="25" t="s">
        <v>146</v>
      </c>
      <c r="H27">
        <v>0</v>
      </c>
      <c r="I27" s="16">
        <v>0.2</v>
      </c>
      <c r="J27" s="11">
        <f>+H27*I27</f>
        <v>0</v>
      </c>
    </row>
    <row r="28" spans="1:13" ht="12.75" thickBot="1">
      <c r="D28" s="4">
        <f>SUM(D24:D27)</f>
        <v>950000</v>
      </c>
    </row>
    <row r="29" spans="1:13" ht="13.5" thickTop="1" thickBot="1">
      <c r="J29" s="4">
        <f>SUM(J24:J27)</f>
        <v>0</v>
      </c>
    </row>
    <row r="30" spans="1:13" ht="12.75" thickTop="1"/>
    <row r="32" spans="1:13">
      <c r="A32" t="s">
        <v>21</v>
      </c>
      <c r="D32">
        <v>0</v>
      </c>
      <c r="G32" t="s">
        <v>31</v>
      </c>
    </row>
    <row r="34" spans="1:8">
      <c r="G34" t="s">
        <v>25</v>
      </c>
      <c r="H34">
        <v>0</v>
      </c>
    </row>
    <row r="35" spans="1:8">
      <c r="G35" t="s">
        <v>26</v>
      </c>
      <c r="H35">
        <v>0</v>
      </c>
    </row>
    <row r="36" spans="1:8">
      <c r="A36" t="s">
        <v>23</v>
      </c>
      <c r="D36">
        <f>B18</f>
        <v>861200</v>
      </c>
      <c r="G36" t="s">
        <v>27</v>
      </c>
      <c r="H36">
        <v>0</v>
      </c>
    </row>
    <row r="37" spans="1:8">
      <c r="A37" t="s">
        <v>24</v>
      </c>
      <c r="D37" s="11">
        <f>C18</f>
        <v>861200</v>
      </c>
      <c r="G37" t="s">
        <v>28</v>
      </c>
      <c r="H37">
        <f>SUM(H34:H36)</f>
        <v>0</v>
      </c>
    </row>
    <row r="39" spans="1:8" ht="12.75" thickBot="1">
      <c r="B39" t="s">
        <v>11</v>
      </c>
      <c r="D39" s="4">
        <f>D36-D37</f>
        <v>0</v>
      </c>
      <c r="G39" t="s">
        <v>32</v>
      </c>
      <c r="H39">
        <f>+H37*0.7</f>
        <v>0</v>
      </c>
    </row>
    <row r="40" spans="1:8" ht="12.75" thickTop="1">
      <c r="D40" s="8"/>
    </row>
  </sheetData>
  <phoneticPr fontId="0" type="noConversion"/>
  <pageMargins left="0.75" right="0.75" top="1" bottom="1" header="0.5" footer="0.5"/>
  <pageSetup paperSize="9" scale="91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"/>
  <sheetViews>
    <sheetView topLeftCell="A4" workbookViewId="0">
      <selection activeCell="A44" sqref="A44"/>
    </sheetView>
  </sheetViews>
  <sheetFormatPr defaultColWidth="9" defaultRowHeight="12"/>
  <cols>
    <col min="1" max="1" width="28.875" style="30" customWidth="1"/>
    <col min="2" max="2" width="9" style="30"/>
    <col min="3" max="4" width="9.875" style="20" bestFit="1" customWidth="1"/>
    <col min="5" max="5" width="2.625" style="30" customWidth="1"/>
    <col min="6" max="6" width="11.125" style="30" bestFit="1" customWidth="1"/>
    <col min="7" max="7" width="2.875" style="30" customWidth="1"/>
    <col min="8" max="8" width="16.5" style="1" bestFit="1" customWidth="1"/>
    <col min="9" max="16384" width="9" style="30"/>
  </cols>
  <sheetData>
    <row r="1" spans="1:8" ht="18.75">
      <c r="A1" s="41" t="s">
        <v>55</v>
      </c>
    </row>
    <row r="2" spans="1:8">
      <c r="F2" s="42" t="s">
        <v>56</v>
      </c>
    </row>
    <row r="3" spans="1:8">
      <c r="F3" s="42" t="s">
        <v>57</v>
      </c>
      <c r="H3" s="1" t="s">
        <v>58</v>
      </c>
    </row>
    <row r="4" spans="1:8">
      <c r="A4" s="30" t="s">
        <v>59</v>
      </c>
      <c r="B4" s="30">
        <v>1</v>
      </c>
      <c r="C4" s="20">
        <v>1000</v>
      </c>
      <c r="D4" s="20">
        <f t="shared" ref="D4:D6" si="0">+B4*C4</f>
        <v>1000</v>
      </c>
      <c r="F4" s="20">
        <f>+D4*0.15</f>
        <v>150</v>
      </c>
      <c r="H4" s="1">
        <f>SUM(D4:F4)</f>
        <v>1150</v>
      </c>
    </row>
    <row r="5" spans="1:8">
      <c r="A5" s="30" t="s">
        <v>60</v>
      </c>
      <c r="B5" s="30">
        <v>1</v>
      </c>
      <c r="C5" s="20">
        <v>1000</v>
      </c>
      <c r="D5" s="20">
        <f t="shared" si="0"/>
        <v>1000</v>
      </c>
      <c r="F5" s="20">
        <f t="shared" ref="F5:F6" si="1">+D5*0.15</f>
        <v>150</v>
      </c>
      <c r="H5" s="1">
        <f t="shared" ref="H5:H6" si="2">SUM(D5:F5)</f>
        <v>1150</v>
      </c>
    </row>
    <row r="6" spans="1:8">
      <c r="A6" s="30" t="s">
        <v>61</v>
      </c>
      <c r="B6" s="30">
        <v>4</v>
      </c>
      <c r="C6" s="20">
        <v>1000</v>
      </c>
      <c r="D6" s="20">
        <f t="shared" si="0"/>
        <v>4000</v>
      </c>
      <c r="F6" s="20">
        <f t="shared" si="1"/>
        <v>600</v>
      </c>
      <c r="H6" s="1">
        <f t="shared" si="2"/>
        <v>4600</v>
      </c>
    </row>
    <row r="8" spans="1:8">
      <c r="A8" s="30" t="s">
        <v>62</v>
      </c>
      <c r="B8" s="30">
        <v>52000</v>
      </c>
      <c r="C8" s="20">
        <v>8</v>
      </c>
      <c r="D8" s="20">
        <f>+B8*C8</f>
        <v>416000</v>
      </c>
      <c r="F8" s="20">
        <f t="shared" ref="F8:F29" si="3">+D8*0.15</f>
        <v>62400</v>
      </c>
      <c r="H8" s="1">
        <f t="shared" ref="H8:H29" si="4">SUM(D8:F8)</f>
        <v>478400</v>
      </c>
    </row>
    <row r="9" spans="1:8">
      <c r="A9" s="30" t="s">
        <v>63</v>
      </c>
      <c r="B9" s="30">
        <v>1</v>
      </c>
      <c r="C9" s="20">
        <v>1000</v>
      </c>
      <c r="D9" s="20">
        <f t="shared" ref="D9:D29" si="5">+B9*C9</f>
        <v>1000</v>
      </c>
      <c r="F9" s="20">
        <f t="shared" si="3"/>
        <v>150</v>
      </c>
      <c r="H9" s="1">
        <f t="shared" si="4"/>
        <v>1150</v>
      </c>
    </row>
    <row r="10" spans="1:8">
      <c r="A10" s="30" t="s">
        <v>64</v>
      </c>
      <c r="B10" s="30">
        <v>1</v>
      </c>
      <c r="C10" s="20">
        <v>1000</v>
      </c>
      <c r="D10" s="20">
        <f t="shared" si="5"/>
        <v>1000</v>
      </c>
      <c r="F10" s="20">
        <f t="shared" si="3"/>
        <v>150</v>
      </c>
      <c r="H10" s="1">
        <f t="shared" si="4"/>
        <v>1150</v>
      </c>
    </row>
    <row r="11" spans="1:8">
      <c r="A11" s="30" t="s">
        <v>65</v>
      </c>
      <c r="B11" s="30">
        <v>400</v>
      </c>
      <c r="C11" s="20">
        <v>0</v>
      </c>
      <c r="D11" s="20">
        <f t="shared" si="5"/>
        <v>0</v>
      </c>
      <c r="F11" s="20">
        <f t="shared" si="3"/>
        <v>0</v>
      </c>
      <c r="H11" s="1">
        <f t="shared" si="4"/>
        <v>0</v>
      </c>
    </row>
    <row r="12" spans="1:8">
      <c r="A12" s="30" t="s">
        <v>66</v>
      </c>
      <c r="B12" s="30">
        <v>90</v>
      </c>
      <c r="C12" s="20">
        <v>100</v>
      </c>
      <c r="D12" s="20">
        <f t="shared" si="5"/>
        <v>9000</v>
      </c>
      <c r="F12" s="20">
        <f t="shared" si="3"/>
        <v>1350</v>
      </c>
      <c r="H12" s="1">
        <f t="shared" si="4"/>
        <v>10350</v>
      </c>
    </row>
    <row r="13" spans="1:8">
      <c r="A13" s="30" t="s">
        <v>67</v>
      </c>
      <c r="B13" s="30">
        <v>1</v>
      </c>
      <c r="C13" s="20">
        <v>5000</v>
      </c>
      <c r="D13" s="20">
        <f t="shared" si="5"/>
        <v>5000</v>
      </c>
      <c r="F13" s="20">
        <f t="shared" si="3"/>
        <v>750</v>
      </c>
      <c r="H13" s="1">
        <f t="shared" si="4"/>
        <v>5750</v>
      </c>
    </row>
    <row r="14" spans="1:8">
      <c r="A14" s="30" t="s">
        <v>68</v>
      </c>
      <c r="B14" s="30">
        <v>2</v>
      </c>
      <c r="C14" s="20">
        <v>12500</v>
      </c>
      <c r="D14" s="20">
        <f t="shared" si="5"/>
        <v>25000</v>
      </c>
      <c r="F14" s="20">
        <f t="shared" si="3"/>
        <v>3750</v>
      </c>
      <c r="H14" s="1">
        <f t="shared" si="4"/>
        <v>28750</v>
      </c>
    </row>
    <row r="15" spans="1:8">
      <c r="A15" s="30" t="s">
        <v>69</v>
      </c>
      <c r="B15" s="30">
        <v>1</v>
      </c>
      <c r="C15" s="20">
        <v>10000</v>
      </c>
      <c r="D15" s="20">
        <f t="shared" si="5"/>
        <v>10000</v>
      </c>
      <c r="F15" s="20">
        <f t="shared" si="3"/>
        <v>1500</v>
      </c>
      <c r="H15" s="1">
        <f t="shared" si="4"/>
        <v>11500</v>
      </c>
    </row>
    <row r="16" spans="1:8">
      <c r="A16" s="30" t="s">
        <v>70</v>
      </c>
      <c r="B16" s="30">
        <v>2</v>
      </c>
      <c r="C16" s="20">
        <v>12500</v>
      </c>
      <c r="D16" s="20">
        <f t="shared" si="5"/>
        <v>25000</v>
      </c>
      <c r="F16" s="20">
        <f t="shared" si="3"/>
        <v>3750</v>
      </c>
      <c r="H16" s="1">
        <f t="shared" si="4"/>
        <v>28750</v>
      </c>
    </row>
    <row r="17" spans="1:8">
      <c r="A17" s="30" t="s">
        <v>71</v>
      </c>
      <c r="B17" s="30">
        <v>1</v>
      </c>
      <c r="C17" s="20">
        <v>10000</v>
      </c>
      <c r="D17" s="20">
        <f t="shared" si="5"/>
        <v>10000</v>
      </c>
      <c r="F17" s="20">
        <f t="shared" si="3"/>
        <v>1500</v>
      </c>
      <c r="H17" s="1">
        <f t="shared" si="4"/>
        <v>11500</v>
      </c>
    </row>
    <row r="18" spans="1:8">
      <c r="A18" s="30" t="s">
        <v>72</v>
      </c>
      <c r="B18" s="30">
        <v>1</v>
      </c>
      <c r="C18" s="20">
        <v>5000</v>
      </c>
      <c r="D18" s="20">
        <f t="shared" si="5"/>
        <v>5000</v>
      </c>
      <c r="F18" s="20">
        <f t="shared" si="3"/>
        <v>750</v>
      </c>
      <c r="H18" s="1">
        <f t="shared" si="4"/>
        <v>5750</v>
      </c>
    </row>
    <row r="19" spans="1:8">
      <c r="A19" s="30" t="s">
        <v>73</v>
      </c>
      <c r="B19" s="30">
        <v>1</v>
      </c>
      <c r="C19" s="20">
        <v>5000</v>
      </c>
      <c r="D19" s="20">
        <f t="shared" si="5"/>
        <v>5000</v>
      </c>
      <c r="F19" s="20">
        <f t="shared" si="3"/>
        <v>750</v>
      </c>
      <c r="H19" s="1">
        <f t="shared" si="4"/>
        <v>5750</v>
      </c>
    </row>
    <row r="20" spans="1:8">
      <c r="A20" s="30" t="s">
        <v>74</v>
      </c>
      <c r="B20" s="30">
        <v>1</v>
      </c>
      <c r="C20" s="20">
        <v>1000</v>
      </c>
      <c r="D20" s="20">
        <f t="shared" si="5"/>
        <v>1000</v>
      </c>
      <c r="F20" s="20">
        <f t="shared" si="3"/>
        <v>150</v>
      </c>
      <c r="H20" s="1">
        <f t="shared" si="4"/>
        <v>1150</v>
      </c>
    </row>
    <row r="21" spans="1:8">
      <c r="A21" s="30" t="s">
        <v>75</v>
      </c>
      <c r="B21" s="30">
        <v>1</v>
      </c>
      <c r="C21" s="20">
        <v>1000</v>
      </c>
      <c r="D21" s="20">
        <f t="shared" si="5"/>
        <v>1000</v>
      </c>
      <c r="F21" s="20">
        <f t="shared" si="3"/>
        <v>150</v>
      </c>
      <c r="H21" s="1">
        <f t="shared" si="4"/>
        <v>1150</v>
      </c>
    </row>
    <row r="22" spans="1:8">
      <c r="A22" s="30" t="s">
        <v>76</v>
      </c>
      <c r="B22" s="30">
        <v>1</v>
      </c>
      <c r="C22" s="20">
        <v>1000</v>
      </c>
      <c r="D22" s="20">
        <f t="shared" si="5"/>
        <v>1000</v>
      </c>
      <c r="F22" s="20">
        <f t="shared" si="3"/>
        <v>150</v>
      </c>
      <c r="H22" s="1">
        <f t="shared" si="4"/>
        <v>1150</v>
      </c>
    </row>
    <row r="23" spans="1:8">
      <c r="A23" s="30" t="s">
        <v>77</v>
      </c>
      <c r="B23" s="30">
        <v>1</v>
      </c>
      <c r="C23" s="20">
        <v>10000</v>
      </c>
      <c r="D23" s="20">
        <f t="shared" si="5"/>
        <v>10000</v>
      </c>
      <c r="F23" s="20">
        <f t="shared" si="3"/>
        <v>1500</v>
      </c>
      <c r="H23" s="1">
        <f t="shared" si="4"/>
        <v>11500</v>
      </c>
    </row>
    <row r="24" spans="1:8">
      <c r="A24" s="30" t="s">
        <v>78</v>
      </c>
      <c r="B24" s="30">
        <v>1</v>
      </c>
      <c r="C24" s="20">
        <v>5000</v>
      </c>
      <c r="D24" s="20">
        <f t="shared" si="5"/>
        <v>5000</v>
      </c>
      <c r="F24" s="20">
        <f t="shared" si="3"/>
        <v>750</v>
      </c>
      <c r="H24" s="1">
        <f t="shared" si="4"/>
        <v>5750</v>
      </c>
    </row>
    <row r="25" spans="1:8">
      <c r="A25" s="30" t="s">
        <v>79</v>
      </c>
      <c r="B25" s="30">
        <v>1</v>
      </c>
      <c r="C25" s="20">
        <v>10000</v>
      </c>
      <c r="D25" s="20">
        <f t="shared" si="5"/>
        <v>10000</v>
      </c>
      <c r="F25" s="20">
        <f t="shared" si="3"/>
        <v>1500</v>
      </c>
      <c r="H25" s="1">
        <f t="shared" si="4"/>
        <v>11500</v>
      </c>
    </row>
    <row r="26" spans="1:8">
      <c r="A26" s="30" t="s">
        <v>80</v>
      </c>
      <c r="B26" s="30">
        <v>1</v>
      </c>
      <c r="C26" s="20">
        <v>10000</v>
      </c>
      <c r="D26" s="20">
        <f t="shared" si="5"/>
        <v>10000</v>
      </c>
      <c r="F26" s="20">
        <f t="shared" si="3"/>
        <v>1500</v>
      </c>
      <c r="H26" s="1">
        <f t="shared" si="4"/>
        <v>11500</v>
      </c>
    </row>
    <row r="27" spans="1:8">
      <c r="A27" s="30" t="s">
        <v>81</v>
      </c>
      <c r="B27" s="30">
        <v>1</v>
      </c>
      <c r="C27" s="20">
        <v>15000</v>
      </c>
      <c r="D27" s="20">
        <f t="shared" si="5"/>
        <v>15000</v>
      </c>
      <c r="F27" s="20">
        <f t="shared" si="3"/>
        <v>2250</v>
      </c>
      <c r="H27" s="1">
        <f t="shared" si="4"/>
        <v>17250</v>
      </c>
    </row>
    <row r="28" spans="1:8">
      <c r="A28" s="30" t="s">
        <v>82</v>
      </c>
      <c r="B28" s="30">
        <v>1</v>
      </c>
      <c r="C28" s="20">
        <v>1000</v>
      </c>
      <c r="D28" s="20">
        <f t="shared" si="5"/>
        <v>1000</v>
      </c>
      <c r="F28" s="20">
        <f t="shared" si="3"/>
        <v>150</v>
      </c>
      <c r="H28" s="1">
        <f t="shared" si="4"/>
        <v>1150</v>
      </c>
    </row>
    <row r="29" spans="1:8">
      <c r="A29" s="30" t="s">
        <v>83</v>
      </c>
      <c r="B29" s="30">
        <v>1</v>
      </c>
      <c r="C29" s="20">
        <v>50000</v>
      </c>
      <c r="D29" s="20">
        <f t="shared" si="5"/>
        <v>50000</v>
      </c>
      <c r="F29" s="20">
        <f t="shared" si="3"/>
        <v>7500</v>
      </c>
      <c r="H29" s="1">
        <f t="shared" si="4"/>
        <v>57500</v>
      </c>
    </row>
    <row r="31" spans="1:8">
      <c r="A31" s="30" t="s">
        <v>85</v>
      </c>
      <c r="B31" s="30">
        <v>1</v>
      </c>
      <c r="C31" s="20">
        <v>5000</v>
      </c>
      <c r="D31" s="20">
        <f t="shared" ref="D31:D32" si="6">+B31*C31</f>
        <v>5000</v>
      </c>
      <c r="F31" s="20">
        <f t="shared" ref="F31:F32" si="7">+D31*0.15</f>
        <v>750</v>
      </c>
      <c r="H31" s="1">
        <f t="shared" ref="H31:H32" si="8">SUM(D31:F31)</f>
        <v>5750</v>
      </c>
    </row>
    <row r="32" spans="1:8">
      <c r="A32" s="30" t="s">
        <v>86</v>
      </c>
      <c r="B32" s="30">
        <v>1</v>
      </c>
      <c r="C32" s="20">
        <v>5000</v>
      </c>
      <c r="D32" s="20">
        <f t="shared" si="6"/>
        <v>5000</v>
      </c>
      <c r="F32" s="20">
        <f t="shared" si="7"/>
        <v>750</v>
      </c>
      <c r="H32" s="1">
        <f t="shared" si="8"/>
        <v>5750</v>
      </c>
    </row>
    <row r="34" spans="1:8">
      <c r="A34" s="30" t="s">
        <v>87</v>
      </c>
      <c r="B34" s="30">
        <v>1</v>
      </c>
      <c r="C34" s="20">
        <v>1000</v>
      </c>
      <c r="D34" s="20">
        <f t="shared" ref="D34:D37" si="9">+B34*C34</f>
        <v>1000</v>
      </c>
      <c r="F34" s="20">
        <f t="shared" ref="F34:F37" si="10">+D34*0.15</f>
        <v>150</v>
      </c>
      <c r="H34" s="1">
        <f t="shared" ref="H34:H37" si="11">SUM(D34:F34)</f>
        <v>1150</v>
      </c>
    </row>
    <row r="35" spans="1:8">
      <c r="A35" s="30" t="s">
        <v>88</v>
      </c>
      <c r="B35" s="30">
        <v>1</v>
      </c>
      <c r="C35" s="20">
        <v>5000</v>
      </c>
      <c r="D35" s="20">
        <f t="shared" si="9"/>
        <v>5000</v>
      </c>
      <c r="F35" s="20">
        <f t="shared" si="10"/>
        <v>750</v>
      </c>
      <c r="H35" s="1">
        <f t="shared" si="11"/>
        <v>5750</v>
      </c>
    </row>
    <row r="36" spans="1:8">
      <c r="A36" s="30" t="s">
        <v>89</v>
      </c>
      <c r="B36" s="30">
        <v>1</v>
      </c>
      <c r="C36" s="20">
        <v>5000</v>
      </c>
      <c r="D36" s="20">
        <f t="shared" si="9"/>
        <v>5000</v>
      </c>
      <c r="F36" s="20">
        <f t="shared" si="10"/>
        <v>750</v>
      </c>
      <c r="H36" s="1">
        <f t="shared" si="11"/>
        <v>5750</v>
      </c>
    </row>
    <row r="37" spans="1:8">
      <c r="A37" s="30" t="s">
        <v>90</v>
      </c>
      <c r="B37" s="30">
        <v>1</v>
      </c>
      <c r="C37" s="20">
        <v>5000</v>
      </c>
      <c r="D37" s="20">
        <f t="shared" si="9"/>
        <v>5000</v>
      </c>
      <c r="F37" s="20">
        <f t="shared" si="10"/>
        <v>750</v>
      </c>
      <c r="H37" s="1">
        <f t="shared" si="11"/>
        <v>5750</v>
      </c>
    </row>
    <row r="40" spans="1:8" ht="15">
      <c r="A40" s="44" t="s">
        <v>93</v>
      </c>
      <c r="D40" s="20">
        <f>SUM(D3:D38)</f>
        <v>648000</v>
      </c>
      <c r="F40" s="20">
        <f>SUM(F3:F38)</f>
        <v>97200</v>
      </c>
      <c r="H40" s="1">
        <f>SUM(H3:H38)</f>
        <v>745200</v>
      </c>
    </row>
    <row r="43" spans="1:8">
      <c r="A43" s="43" t="s">
        <v>277</v>
      </c>
      <c r="H43" s="1">
        <v>116000</v>
      </c>
    </row>
    <row r="46" spans="1:8" ht="15">
      <c r="F46" s="44" t="s">
        <v>16</v>
      </c>
      <c r="H46" s="45">
        <f>SUM(H40:H45)</f>
        <v>861200</v>
      </c>
    </row>
  </sheetData>
  <pageMargins left="0.70866141732283472" right="0.70866141732283472" top="0.74803149606299213" bottom="0.74803149606299213" header="0.31496062992125984" footer="0.31496062992125984"/>
  <pageSetup paperSize="9" scale="83" orientation="landscape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2"/>
  <sheetViews>
    <sheetView workbookViewId="0">
      <selection activeCell="D3" sqref="A1:D3"/>
    </sheetView>
  </sheetViews>
  <sheetFormatPr defaultColWidth="9" defaultRowHeight="12"/>
  <cols>
    <col min="1" max="1" width="9.875" bestFit="1" customWidth="1"/>
    <col min="2" max="2" width="11.875" bestFit="1" customWidth="1"/>
    <col min="3" max="3" width="14" bestFit="1" customWidth="1"/>
    <col min="4" max="4" width="15" bestFit="1" customWidth="1"/>
    <col min="6" max="6" width="10.875" bestFit="1" customWidth="1"/>
    <col min="7" max="7" width="13.875" customWidth="1"/>
    <col min="8" max="8" width="13" bestFit="1" customWidth="1"/>
    <col min="9" max="9" width="10.875" bestFit="1" customWidth="1"/>
    <col min="10" max="10" width="12.25" customWidth="1"/>
    <col min="11" max="11" width="11.5" customWidth="1"/>
    <col min="12" max="14" width="10.875" bestFit="1" customWidth="1"/>
  </cols>
  <sheetData>
    <row r="1" spans="1:14" ht="18.75">
      <c r="A1" s="36" t="s">
        <v>41</v>
      </c>
      <c r="B1" s="32"/>
      <c r="C1" s="32"/>
      <c r="D1" s="33"/>
      <c r="E1" s="59"/>
      <c r="F1" s="59"/>
    </row>
    <row r="2" spans="1:14">
      <c r="A2" s="37" t="s">
        <v>42</v>
      </c>
      <c r="B2" s="32"/>
      <c r="C2" s="32"/>
      <c r="D2" s="33"/>
      <c r="E2" s="59"/>
      <c r="F2" s="59"/>
    </row>
    <row r="3" spans="1:14" ht="15">
      <c r="A3" s="38" t="s">
        <v>223</v>
      </c>
      <c r="B3" s="32"/>
      <c r="C3" s="32"/>
      <c r="D3" s="33"/>
      <c r="E3" s="59"/>
      <c r="F3" s="59"/>
    </row>
    <row r="7" spans="1:14">
      <c r="A7" s="12" t="s">
        <v>105</v>
      </c>
      <c r="N7" s="3" t="s">
        <v>252</v>
      </c>
    </row>
    <row r="9" spans="1:14">
      <c r="D9" s="7" t="s">
        <v>9</v>
      </c>
      <c r="H9" s="47" t="s">
        <v>96</v>
      </c>
      <c r="I9" s="47" t="s">
        <v>97</v>
      </c>
      <c r="J9" s="47" t="s">
        <v>101</v>
      </c>
      <c r="K9" s="47" t="s">
        <v>102</v>
      </c>
      <c r="L9" s="47" t="s">
        <v>103</v>
      </c>
      <c r="M9" s="47" t="s">
        <v>140</v>
      </c>
      <c r="N9" s="47" t="s">
        <v>140</v>
      </c>
    </row>
    <row r="10" spans="1:14">
      <c r="A10" t="s">
        <v>6</v>
      </c>
      <c r="B10" s="3" t="s">
        <v>7</v>
      </c>
      <c r="C10" s="3" t="s">
        <v>8</v>
      </c>
      <c r="D10" s="40" t="s">
        <v>250</v>
      </c>
      <c r="F10" s="3" t="s">
        <v>10</v>
      </c>
      <c r="G10" s="3" t="s">
        <v>8</v>
      </c>
      <c r="H10" s="15">
        <v>0.2</v>
      </c>
      <c r="I10" s="15">
        <v>0.2</v>
      </c>
      <c r="J10" s="15">
        <v>0.2</v>
      </c>
      <c r="K10" s="15">
        <v>0.2</v>
      </c>
      <c r="L10" s="15">
        <v>0.2</v>
      </c>
      <c r="M10" s="15">
        <v>0.2</v>
      </c>
      <c r="N10" s="52">
        <v>0.23330000000000001</v>
      </c>
    </row>
    <row r="12" spans="1:14">
      <c r="A12" s="46" t="s">
        <v>96</v>
      </c>
      <c r="B12" s="1">
        <v>270000</v>
      </c>
      <c r="C12" s="1">
        <f>G12</f>
        <v>270000</v>
      </c>
      <c r="D12" s="1">
        <v>0</v>
      </c>
      <c r="E12" s="1"/>
      <c r="F12" s="1">
        <f>B12-G12</f>
        <v>0</v>
      </c>
      <c r="G12" s="1">
        <f>SUM(H12:N12)</f>
        <v>270000</v>
      </c>
      <c r="H12" s="1">
        <v>54000</v>
      </c>
      <c r="I12" s="1">
        <v>54000</v>
      </c>
      <c r="J12" s="1">
        <v>54000</v>
      </c>
      <c r="K12" s="1">
        <v>54000</v>
      </c>
      <c r="L12" s="1">
        <v>54000</v>
      </c>
      <c r="M12" s="1"/>
      <c r="N12" s="1"/>
    </row>
    <row r="13" spans="1:14">
      <c r="A13" s="46" t="s">
        <v>97</v>
      </c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SUM(H13:N13)</f>
        <v>0</v>
      </c>
      <c r="H13" s="1"/>
      <c r="I13" s="1"/>
      <c r="J13" s="1"/>
      <c r="K13" s="1"/>
      <c r="L13" s="1"/>
      <c r="M13" s="1"/>
      <c r="N13" s="1"/>
    </row>
    <row r="14" spans="1:14">
      <c r="A14" s="46" t="s">
        <v>101</v>
      </c>
      <c r="B14" s="1">
        <v>175000</v>
      </c>
      <c r="C14" s="1">
        <f>G14</f>
        <v>175000</v>
      </c>
      <c r="D14" s="1">
        <v>35000</v>
      </c>
      <c r="E14" s="1"/>
      <c r="F14" s="1">
        <f>B14-G14</f>
        <v>0</v>
      </c>
      <c r="G14" s="1">
        <f>SUM(H14:N14)</f>
        <v>175000</v>
      </c>
      <c r="H14" s="1"/>
      <c r="I14" s="1"/>
      <c r="J14" s="1">
        <v>35000</v>
      </c>
      <c r="K14" s="1">
        <v>35000</v>
      </c>
      <c r="L14" s="1">
        <v>35000</v>
      </c>
      <c r="M14" s="1">
        <v>35000</v>
      </c>
      <c r="N14" s="1">
        <v>35000</v>
      </c>
    </row>
    <row r="15" spans="1:14">
      <c r="A15" s="46" t="s">
        <v>102</v>
      </c>
      <c r="B15" s="1">
        <v>0</v>
      </c>
      <c r="C15" s="1">
        <f t="shared" ref="C15:C16" si="0">G15</f>
        <v>0</v>
      </c>
      <c r="D15" s="1">
        <v>0</v>
      </c>
      <c r="E15" s="1"/>
      <c r="F15" s="1">
        <f t="shared" ref="F15:F16" si="1">B15-G15</f>
        <v>0</v>
      </c>
      <c r="G15" s="1">
        <f t="shared" ref="G15:G16" si="2">SUM(H15:N15)</f>
        <v>0</v>
      </c>
      <c r="H15" s="1"/>
      <c r="I15" s="1"/>
      <c r="J15" s="1"/>
      <c r="K15" s="1"/>
      <c r="L15" s="1"/>
      <c r="M15" s="1"/>
      <c r="N15" s="1"/>
    </row>
    <row r="16" spans="1:14">
      <c r="A16" s="46" t="s">
        <v>103</v>
      </c>
      <c r="B16" s="1">
        <v>169000</v>
      </c>
      <c r="C16" s="1">
        <f t="shared" si="0"/>
        <v>107033</v>
      </c>
      <c r="D16" s="1">
        <v>39433</v>
      </c>
      <c r="E16" s="1"/>
      <c r="F16" s="1">
        <f t="shared" si="1"/>
        <v>61967</v>
      </c>
      <c r="G16" s="1">
        <f t="shared" si="2"/>
        <v>107033</v>
      </c>
      <c r="H16" s="1"/>
      <c r="I16" s="1"/>
      <c r="J16" s="1"/>
      <c r="K16" s="1"/>
      <c r="L16" s="1">
        <v>33800</v>
      </c>
      <c r="M16" s="1">
        <v>33800</v>
      </c>
      <c r="N16" s="1">
        <v>39433</v>
      </c>
    </row>
    <row r="17" spans="1:14">
      <c r="A17" s="9"/>
      <c r="B17" s="2"/>
      <c r="C17" s="2"/>
      <c r="D17" s="2"/>
      <c r="E17" s="1"/>
      <c r="F17" s="2"/>
      <c r="G17" s="2"/>
      <c r="H17" s="2"/>
      <c r="I17" s="2"/>
      <c r="J17" s="2"/>
      <c r="K17" s="2"/>
      <c r="L17" s="2"/>
      <c r="M17" s="2"/>
      <c r="N17" s="2"/>
    </row>
    <row r="18" spans="1:14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>
      <c r="B19" s="1">
        <f>SUM(B12:B17)</f>
        <v>614000</v>
      </c>
      <c r="C19" s="1">
        <f>SUM(C12:C17)</f>
        <v>552033</v>
      </c>
      <c r="D19" s="1">
        <f>SUM(D12:D17)</f>
        <v>74433</v>
      </c>
      <c r="E19" s="1"/>
      <c r="F19" s="1">
        <f t="shared" ref="F19:L19" si="3">SUM(F12:F17)</f>
        <v>61967</v>
      </c>
      <c r="G19" s="1">
        <f t="shared" si="3"/>
        <v>552033</v>
      </c>
      <c r="H19" s="1">
        <f t="shared" si="3"/>
        <v>54000</v>
      </c>
      <c r="I19" s="1">
        <f t="shared" si="3"/>
        <v>54000</v>
      </c>
      <c r="J19" s="1">
        <f t="shared" si="3"/>
        <v>89000</v>
      </c>
      <c r="K19" s="1">
        <f t="shared" si="3"/>
        <v>89000</v>
      </c>
      <c r="L19" s="1">
        <f t="shared" si="3"/>
        <v>122800</v>
      </c>
      <c r="M19" s="1">
        <f t="shared" ref="M19:N19" si="4">SUM(M12:M17)</f>
        <v>68800</v>
      </c>
      <c r="N19" s="1">
        <f t="shared" si="4"/>
        <v>74433</v>
      </c>
    </row>
    <row r="23" spans="1:14">
      <c r="A23" s="25" t="s">
        <v>268</v>
      </c>
      <c r="G23" t="s">
        <v>22</v>
      </c>
    </row>
    <row r="25" spans="1:14">
      <c r="A25" s="60" t="s">
        <v>265</v>
      </c>
      <c r="B25" s="60" t="s">
        <v>266</v>
      </c>
      <c r="C25" s="60" t="s">
        <v>267</v>
      </c>
      <c r="D25" s="61">
        <v>270000</v>
      </c>
    </row>
    <row r="26" spans="1:14">
      <c r="A26" s="60" t="s">
        <v>269</v>
      </c>
      <c r="B26" s="60" t="s">
        <v>270</v>
      </c>
      <c r="C26" s="60" t="s">
        <v>124</v>
      </c>
      <c r="D26" s="61">
        <v>175000</v>
      </c>
      <c r="G26" s="25" t="s">
        <v>256</v>
      </c>
      <c r="H26" s="1">
        <v>0</v>
      </c>
      <c r="I26" s="49">
        <v>0.8</v>
      </c>
      <c r="J26" s="1">
        <f>+H26*I26</f>
        <v>0</v>
      </c>
    </row>
    <row r="27" spans="1:14">
      <c r="A27" s="25" t="s">
        <v>271</v>
      </c>
      <c r="B27" s="25" t="s">
        <v>272</v>
      </c>
      <c r="C27" s="25"/>
      <c r="D27" s="1">
        <v>169000</v>
      </c>
      <c r="G27" s="25" t="s">
        <v>202</v>
      </c>
      <c r="H27" s="1">
        <v>0</v>
      </c>
      <c r="I27" s="49">
        <v>0.6</v>
      </c>
      <c r="J27" s="1">
        <f>+H27*I27</f>
        <v>0</v>
      </c>
    </row>
    <row r="28" spans="1:14">
      <c r="A28" s="28"/>
      <c r="D28" s="2"/>
      <c r="G28" s="25" t="s">
        <v>180</v>
      </c>
      <c r="H28" s="1">
        <v>169000</v>
      </c>
      <c r="I28" s="49">
        <v>0.4</v>
      </c>
      <c r="J28" s="1">
        <f>+H28*I28</f>
        <v>67600</v>
      </c>
    </row>
    <row r="29" spans="1:14">
      <c r="D29" s="5"/>
      <c r="G29" s="25" t="s">
        <v>146</v>
      </c>
      <c r="H29" s="1">
        <v>0</v>
      </c>
      <c r="I29" s="49">
        <v>0.2</v>
      </c>
      <c r="J29" s="2">
        <f>+H29*I29</f>
        <v>0</v>
      </c>
    </row>
    <row r="30" spans="1:14" ht="12.75" thickBot="1">
      <c r="D30" s="6">
        <f>SUM(D24:D29)</f>
        <v>614000</v>
      </c>
      <c r="H30" s="1"/>
      <c r="I30" s="1"/>
      <c r="J30" s="1"/>
    </row>
    <row r="31" spans="1:14" ht="13.5" thickTop="1" thickBot="1">
      <c r="D31" s="1"/>
      <c r="H31" s="1"/>
      <c r="I31" s="1"/>
      <c r="J31" s="6">
        <f>SUM(J26:J29)</f>
        <v>67600</v>
      </c>
    </row>
    <row r="32" spans="1:14" ht="12.75" thickTop="1">
      <c r="D32" s="1"/>
      <c r="H32" s="1"/>
      <c r="I32" s="1"/>
      <c r="J32" s="1"/>
    </row>
    <row r="33" spans="1:10">
      <c r="D33" s="1"/>
      <c r="H33" s="1"/>
      <c r="I33" s="1"/>
      <c r="J33" s="1"/>
    </row>
    <row r="34" spans="1:10">
      <c r="A34" t="s">
        <v>21</v>
      </c>
      <c r="D34" s="1">
        <v>0</v>
      </c>
      <c r="G34" t="s">
        <v>31</v>
      </c>
      <c r="H34" s="1"/>
      <c r="I34" s="1"/>
      <c r="J34" s="1"/>
    </row>
    <row r="35" spans="1:10">
      <c r="D35" s="1"/>
      <c r="H35" s="1"/>
      <c r="I35" s="1"/>
      <c r="J35" s="1"/>
    </row>
    <row r="36" spans="1:10">
      <c r="D36" s="1"/>
      <c r="G36" t="s">
        <v>25</v>
      </c>
      <c r="H36" s="1">
        <f>614000-408800</f>
        <v>205200</v>
      </c>
      <c r="I36" s="1"/>
      <c r="J36" s="1"/>
    </row>
    <row r="37" spans="1:10">
      <c r="D37" s="1"/>
      <c r="G37" t="s">
        <v>26</v>
      </c>
      <c r="H37" s="1">
        <v>0</v>
      </c>
      <c r="I37" s="1"/>
      <c r="J37" s="1"/>
    </row>
    <row r="38" spans="1:10">
      <c r="A38" t="s">
        <v>181</v>
      </c>
      <c r="D38" s="1">
        <f>B19</f>
        <v>614000</v>
      </c>
      <c r="G38" t="s">
        <v>27</v>
      </c>
      <c r="H38" s="1">
        <v>0</v>
      </c>
      <c r="I38" s="1"/>
      <c r="J38" s="1"/>
    </row>
    <row r="39" spans="1:10">
      <c r="A39" t="s">
        <v>182</v>
      </c>
      <c r="D39" s="2">
        <f>C19</f>
        <v>552033</v>
      </c>
      <c r="G39" t="s">
        <v>28</v>
      </c>
      <c r="H39" s="1">
        <f>SUM(H36:H38)</f>
        <v>205200</v>
      </c>
      <c r="I39" s="1"/>
      <c r="J39" s="1"/>
    </row>
    <row r="40" spans="1:10">
      <c r="D40" s="1"/>
      <c r="H40" s="1"/>
      <c r="I40" s="1"/>
      <c r="J40" s="1"/>
    </row>
    <row r="41" spans="1:10" ht="12.75" thickBot="1">
      <c r="B41" t="s">
        <v>11</v>
      </c>
      <c r="D41" s="6">
        <f>D38-D39</f>
        <v>61967</v>
      </c>
      <c r="G41" t="s">
        <v>32</v>
      </c>
      <c r="H41" s="1">
        <f>+H39*0.7</f>
        <v>143640</v>
      </c>
      <c r="I41" s="1"/>
      <c r="J41" s="1"/>
    </row>
    <row r="42" spans="1:10" ht="12.75" thickTop="1">
      <c r="D42" s="5"/>
    </row>
  </sheetData>
  <pageMargins left="0.7" right="0.7" top="0.75" bottom="0.75" header="0.3" footer="0.3"/>
  <pageSetup paperSize="9" scale="81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7"/>
  <sheetViews>
    <sheetView topLeftCell="A25" workbookViewId="0">
      <selection activeCell="D68" sqref="D68"/>
    </sheetView>
  </sheetViews>
  <sheetFormatPr defaultColWidth="9" defaultRowHeight="12"/>
  <cols>
    <col min="1" max="1" width="9.125" style="59" customWidth="1"/>
    <col min="2" max="2" width="20.875" style="59" customWidth="1"/>
    <col min="3" max="3" width="15" style="59" customWidth="1"/>
    <col min="4" max="4" width="15.375" style="61" customWidth="1"/>
    <col min="5" max="5" width="6.125" style="65" customWidth="1"/>
    <col min="6" max="6" width="13.375" style="65" customWidth="1"/>
    <col min="7" max="7" width="10.875" style="66" bestFit="1" customWidth="1"/>
    <col min="8" max="8" width="14" style="59" bestFit="1" customWidth="1"/>
    <col min="9" max="9" width="11.875" style="59" bestFit="1" customWidth="1"/>
    <col min="10" max="16384" width="9" style="59"/>
  </cols>
  <sheetData>
    <row r="1" spans="1:7" ht="18.75">
      <c r="A1" s="36" t="s">
        <v>41</v>
      </c>
      <c r="B1" s="32"/>
      <c r="C1" s="32"/>
      <c r="D1" s="33"/>
      <c r="F1" s="59"/>
      <c r="G1" s="59"/>
    </row>
    <row r="2" spans="1:7">
      <c r="A2" s="37" t="s">
        <v>42</v>
      </c>
      <c r="B2" s="32"/>
      <c r="C2" s="32"/>
      <c r="D2" s="33"/>
      <c r="F2" s="59"/>
      <c r="G2" s="59"/>
    </row>
    <row r="3" spans="1:7" ht="15">
      <c r="A3" s="38" t="s">
        <v>223</v>
      </c>
      <c r="B3" s="32"/>
      <c r="C3" s="32"/>
      <c r="D3" s="33"/>
      <c r="F3" s="59"/>
      <c r="G3" s="59"/>
    </row>
    <row r="7" spans="1:7">
      <c r="A7" s="62" t="s">
        <v>12</v>
      </c>
    </row>
    <row r="8" spans="1:7">
      <c r="E8" s="67"/>
      <c r="F8" s="67"/>
    </row>
    <row r="10" spans="1:7">
      <c r="A10" s="60" t="s">
        <v>45</v>
      </c>
      <c r="D10" s="61">
        <v>7704102.1699999999</v>
      </c>
    </row>
    <row r="14" spans="1:7">
      <c r="A14" s="59" t="s">
        <v>188</v>
      </c>
      <c r="B14" s="59" t="s">
        <v>203</v>
      </c>
    </row>
    <row r="15" spans="1:7">
      <c r="A15" s="60"/>
      <c r="B15" s="60"/>
    </row>
    <row r="16" spans="1:7">
      <c r="A16" s="63" t="s">
        <v>297</v>
      </c>
      <c r="B16" s="60" t="s">
        <v>298</v>
      </c>
      <c r="D16" s="61">
        <v>1416000</v>
      </c>
      <c r="F16" s="65" t="s">
        <v>299</v>
      </c>
    </row>
    <row r="24" spans="1:4">
      <c r="A24" s="60" t="s">
        <v>316</v>
      </c>
      <c r="B24" s="60" t="s">
        <v>317</v>
      </c>
    </row>
    <row r="26" spans="1:4">
      <c r="A26" s="66">
        <v>5927</v>
      </c>
      <c r="B26" s="59" t="s">
        <v>300</v>
      </c>
      <c r="C26" s="61">
        <v>928394.5</v>
      </c>
      <c r="D26" s="61">
        <v>78677.5</v>
      </c>
    </row>
    <row r="27" spans="1:4">
      <c r="A27" s="66">
        <v>5952</v>
      </c>
      <c r="B27" s="59" t="s">
        <v>300</v>
      </c>
      <c r="C27" s="61">
        <v>-1796.55</v>
      </c>
      <c r="D27" s="61">
        <v>-152.25</v>
      </c>
    </row>
    <row r="28" spans="1:4">
      <c r="A28" s="66">
        <v>6094</v>
      </c>
      <c r="B28" s="59" t="s">
        <v>300</v>
      </c>
      <c r="C28" s="61">
        <v>71354.600000000006</v>
      </c>
      <c r="D28" s="61">
        <v>6047</v>
      </c>
    </row>
    <row r="29" spans="1:4">
      <c r="A29" s="66">
        <v>6121</v>
      </c>
      <c r="B29" s="59" t="s">
        <v>300</v>
      </c>
      <c r="C29" s="61">
        <v>1322582.3500000001</v>
      </c>
      <c r="D29" s="61">
        <v>112083.25</v>
      </c>
    </row>
    <row r="30" spans="1:4">
      <c r="A30" s="66">
        <v>6174</v>
      </c>
      <c r="B30" s="59" t="s">
        <v>300</v>
      </c>
      <c r="C30" s="61">
        <v>1381010.64</v>
      </c>
      <c r="D30" s="61">
        <v>117034.8</v>
      </c>
    </row>
    <row r="31" spans="1:4">
      <c r="A31" s="66">
        <v>6218</v>
      </c>
      <c r="B31" s="59" t="s">
        <v>308</v>
      </c>
      <c r="C31" s="61">
        <v>177000</v>
      </c>
      <c r="D31" s="61">
        <v>15000</v>
      </c>
    </row>
    <row r="32" spans="1:4">
      <c r="A32" s="66">
        <v>6320</v>
      </c>
      <c r="B32" s="59" t="s">
        <v>300</v>
      </c>
      <c r="C32" s="61">
        <v>839627.23</v>
      </c>
      <c r="D32" s="61">
        <v>71154.850000000006</v>
      </c>
    </row>
    <row r="33" spans="1:4">
      <c r="A33" s="66">
        <v>6581</v>
      </c>
      <c r="B33" s="59" t="s">
        <v>306</v>
      </c>
      <c r="C33" s="61">
        <v>34786.400000000001</v>
      </c>
      <c r="D33" s="61">
        <v>2948</v>
      </c>
    </row>
    <row r="34" spans="1:4">
      <c r="A34" s="66">
        <v>6591</v>
      </c>
      <c r="B34" s="59" t="s">
        <v>307</v>
      </c>
      <c r="C34" s="61">
        <v>10030</v>
      </c>
      <c r="D34" s="61">
        <v>850</v>
      </c>
    </row>
    <row r="35" spans="1:4">
      <c r="A35" s="66">
        <v>6599</v>
      </c>
      <c r="B35" s="59" t="s">
        <v>307</v>
      </c>
      <c r="C35" s="61">
        <v>20060</v>
      </c>
      <c r="D35" s="61">
        <v>1700</v>
      </c>
    </row>
    <row r="36" spans="1:4">
      <c r="A36" s="66">
        <v>6630</v>
      </c>
      <c r="B36" s="59" t="s">
        <v>310</v>
      </c>
      <c r="C36" s="61">
        <v>1253.75</v>
      </c>
      <c r="D36" s="61">
        <v>106.25</v>
      </c>
    </row>
    <row r="37" spans="1:4">
      <c r="A37" s="66">
        <v>6644</v>
      </c>
      <c r="B37" s="59" t="s">
        <v>303</v>
      </c>
      <c r="C37" s="61">
        <v>188311.72</v>
      </c>
      <c r="D37" s="61">
        <v>15958.62</v>
      </c>
    </row>
    <row r="38" spans="1:4">
      <c r="A38" s="66">
        <v>6645</v>
      </c>
      <c r="B38" s="59" t="s">
        <v>307</v>
      </c>
      <c r="C38" s="61">
        <v>10030</v>
      </c>
      <c r="D38" s="61">
        <v>850</v>
      </c>
    </row>
    <row r="39" spans="1:4">
      <c r="A39" s="66">
        <v>6654</v>
      </c>
      <c r="B39" s="59" t="s">
        <v>303</v>
      </c>
      <c r="C39" s="61">
        <v>486653.24</v>
      </c>
      <c r="D39" s="61">
        <v>41241.800000000003</v>
      </c>
    </row>
    <row r="40" spans="1:4">
      <c r="A40" s="66">
        <v>6656</v>
      </c>
      <c r="B40" s="59" t="s">
        <v>305</v>
      </c>
      <c r="C40" s="61">
        <v>6641.75</v>
      </c>
      <c r="D40" s="61">
        <v>562.86</v>
      </c>
    </row>
    <row r="41" spans="1:4">
      <c r="A41" s="66">
        <v>6668</v>
      </c>
      <c r="B41" s="59" t="s">
        <v>305</v>
      </c>
      <c r="C41" s="61">
        <v>16861.96</v>
      </c>
      <c r="D41" s="61">
        <v>1428.98</v>
      </c>
    </row>
    <row r="42" spans="1:4">
      <c r="A42" s="66">
        <v>6704</v>
      </c>
      <c r="B42" s="59" t="s">
        <v>300</v>
      </c>
      <c r="C42" s="61">
        <v>-477069.88</v>
      </c>
      <c r="D42" s="61">
        <v>-40429.65</v>
      </c>
    </row>
    <row r="43" spans="1:4">
      <c r="A43" s="66">
        <v>6707</v>
      </c>
      <c r="B43" s="59" t="s">
        <v>300</v>
      </c>
      <c r="C43" s="61">
        <v>-35400</v>
      </c>
      <c r="D43" s="61">
        <v>-3000</v>
      </c>
    </row>
    <row r="44" spans="1:4">
      <c r="A44" s="100" t="s">
        <v>188</v>
      </c>
      <c r="B44" s="101" t="s">
        <v>312</v>
      </c>
      <c r="C44" s="96">
        <v>-1416000</v>
      </c>
      <c r="D44" s="96">
        <v>-120000</v>
      </c>
    </row>
    <row r="45" spans="1:4">
      <c r="A45" s="66"/>
      <c r="C45" s="61">
        <f>SUM(C26:C44)</f>
        <v>3564331.71</v>
      </c>
      <c r="D45" s="61">
        <f>SUM(D26:D44)</f>
        <v>302062.00999999995</v>
      </c>
    </row>
    <row r="46" spans="1:4">
      <c r="A46" s="66"/>
      <c r="B46" s="63" t="s">
        <v>315</v>
      </c>
      <c r="C46" s="61"/>
      <c r="D46" s="61">
        <f>+D45*11.0335</f>
        <v>3332801.1873349994</v>
      </c>
    </row>
    <row r="47" spans="1:4">
      <c r="A47" s="66"/>
      <c r="B47" s="102" t="s">
        <v>314</v>
      </c>
      <c r="C47" s="61">
        <f>+D46-C45</f>
        <v>-231530.52266500052</v>
      </c>
    </row>
    <row r="48" spans="1:4">
      <c r="A48" s="66"/>
      <c r="C48" s="61"/>
    </row>
    <row r="49" spans="1:4">
      <c r="A49" s="66"/>
      <c r="C49" s="61"/>
    </row>
    <row r="50" spans="1:4">
      <c r="A50" s="66">
        <v>3282</v>
      </c>
      <c r="B50" s="59" t="s">
        <v>301</v>
      </c>
      <c r="C50" s="61">
        <v>4411.3999999999996</v>
      </c>
      <c r="D50" s="61">
        <v>3220</v>
      </c>
    </row>
    <row r="51" spans="1:4">
      <c r="A51" s="66">
        <v>4297</v>
      </c>
      <c r="B51" s="59" t="s">
        <v>309</v>
      </c>
      <c r="C51" s="61">
        <v>4830</v>
      </c>
      <c r="D51" s="61">
        <v>3220</v>
      </c>
    </row>
    <row r="52" spans="1:4">
      <c r="A52" s="66">
        <v>4975</v>
      </c>
      <c r="B52" s="59" t="s">
        <v>309</v>
      </c>
      <c r="C52" s="61">
        <v>9894.75</v>
      </c>
      <c r="D52" s="61">
        <v>6596.5</v>
      </c>
    </row>
    <row r="53" spans="1:4">
      <c r="A53" s="66">
        <v>6178</v>
      </c>
      <c r="B53" s="59" t="s">
        <v>302</v>
      </c>
      <c r="C53" s="61">
        <v>72016.36</v>
      </c>
      <c r="D53" s="61">
        <v>48010.91</v>
      </c>
    </row>
    <row r="54" spans="1:4">
      <c r="A54" s="66">
        <v>6223</v>
      </c>
      <c r="B54" s="59" t="s">
        <v>301</v>
      </c>
      <c r="C54" s="61">
        <v>130.97999999999999</v>
      </c>
      <c r="D54" s="61">
        <v>87.32</v>
      </c>
    </row>
    <row r="55" spans="1:4">
      <c r="A55" s="66">
        <v>6364</v>
      </c>
      <c r="B55" s="59" t="s">
        <v>301</v>
      </c>
      <c r="C55" s="61">
        <v>135.19999999999999</v>
      </c>
      <c r="D55" s="61">
        <v>90.13</v>
      </c>
    </row>
    <row r="56" spans="1:4">
      <c r="A56" s="66">
        <v>6553</v>
      </c>
      <c r="B56" s="59" t="s">
        <v>311</v>
      </c>
      <c r="C56" s="61">
        <v>130716</v>
      </c>
      <c r="D56" s="61">
        <v>87144</v>
      </c>
    </row>
    <row r="57" spans="1:4">
      <c r="A57" s="66">
        <v>6601</v>
      </c>
      <c r="B57" s="59" t="s">
        <v>304</v>
      </c>
      <c r="C57" s="61">
        <v>45373.35</v>
      </c>
      <c r="D57" s="61">
        <v>30248.9</v>
      </c>
    </row>
    <row r="58" spans="1:4">
      <c r="A58" s="66">
        <v>6609</v>
      </c>
      <c r="B58" s="59" t="s">
        <v>304</v>
      </c>
      <c r="C58" s="61">
        <v>274518.8</v>
      </c>
      <c r="D58" s="61">
        <v>183012.53</v>
      </c>
    </row>
    <row r="59" spans="1:4">
      <c r="A59" s="66">
        <v>6614</v>
      </c>
      <c r="B59" s="59" t="s">
        <v>304</v>
      </c>
      <c r="C59" s="61">
        <v>42854.25</v>
      </c>
      <c r="D59" s="61">
        <v>28569.5</v>
      </c>
    </row>
    <row r="60" spans="1:4">
      <c r="A60" s="66">
        <v>6647</v>
      </c>
      <c r="B60" s="59" t="s">
        <v>304</v>
      </c>
      <c r="C60" s="61">
        <v>11909.1</v>
      </c>
      <c r="D60" s="61">
        <v>7939.4</v>
      </c>
    </row>
    <row r="61" spans="1:4">
      <c r="A61" s="66">
        <v>6672</v>
      </c>
      <c r="B61" s="59" t="s">
        <v>304</v>
      </c>
      <c r="C61" s="61">
        <v>1850.16</v>
      </c>
      <c r="D61" s="61">
        <v>1233.44</v>
      </c>
    </row>
    <row r="62" spans="1:4">
      <c r="A62" s="60"/>
      <c r="B62" s="101"/>
      <c r="C62" s="96"/>
      <c r="D62" s="96"/>
    </row>
    <row r="63" spans="1:4">
      <c r="A63" s="66"/>
      <c r="C63" s="61">
        <f>SUM(C50:C62)</f>
        <v>598640.35</v>
      </c>
      <c r="D63" s="61">
        <f>SUM(D50:D62)</f>
        <v>399372.63</v>
      </c>
    </row>
    <row r="64" spans="1:4">
      <c r="A64" s="66"/>
      <c r="B64" s="63" t="s">
        <v>313</v>
      </c>
      <c r="C64" s="61"/>
      <c r="D64" s="61">
        <f>+D63*1.47822</f>
        <v>590360.60911860003</v>
      </c>
    </row>
    <row r="65" spans="2:4">
      <c r="B65" s="102" t="s">
        <v>314</v>
      </c>
      <c r="C65" s="61">
        <f>+D64-C63</f>
        <v>-8279.74088139995</v>
      </c>
    </row>
    <row r="66" spans="2:4">
      <c r="C66" s="61"/>
    </row>
    <row r="67" spans="2:4">
      <c r="B67" s="62" t="s">
        <v>341</v>
      </c>
      <c r="C67" s="106">
        <v>239810.14</v>
      </c>
      <c r="D67" s="106" t="s">
        <v>342</v>
      </c>
    </row>
  </sheetData>
  <sortState ref="A50:D61">
    <sortCondition ref="A50:A61"/>
  </sortState>
  <phoneticPr fontId="0" type="noConversion"/>
  <pageMargins left="0.75" right="0.75" top="1" bottom="1" header="0.5" footer="0.5"/>
  <pageSetup paperSize="9" scale="97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40"/>
  <sheetViews>
    <sheetView workbookViewId="0">
      <selection sqref="A1:E3"/>
    </sheetView>
  </sheetViews>
  <sheetFormatPr defaultColWidth="9" defaultRowHeight="12"/>
  <cols>
    <col min="1" max="4" width="9" style="59"/>
    <col min="5" max="5" width="16" style="59" customWidth="1"/>
    <col min="6" max="6" width="9" style="59"/>
    <col min="7" max="7" width="13" style="59" bestFit="1" customWidth="1"/>
    <col min="8" max="16384" width="9" style="59"/>
  </cols>
  <sheetData>
    <row r="1" spans="1:7" ht="18.75">
      <c r="A1" s="36" t="s">
        <v>41</v>
      </c>
      <c r="B1" s="32"/>
      <c r="C1" s="32"/>
      <c r="D1" s="33"/>
      <c r="E1" s="32"/>
    </row>
    <row r="2" spans="1:7">
      <c r="A2" s="37" t="s">
        <v>42</v>
      </c>
      <c r="B2" s="32"/>
      <c r="C2" s="32"/>
      <c r="D2" s="33"/>
      <c r="E2" s="32"/>
    </row>
    <row r="3" spans="1:7" ht="15">
      <c r="A3" s="38" t="s">
        <v>223</v>
      </c>
      <c r="B3" s="32"/>
      <c r="C3" s="32"/>
      <c r="D3" s="33"/>
      <c r="E3" s="32"/>
    </row>
    <row r="7" spans="1:7">
      <c r="A7" s="62" t="s">
        <v>30</v>
      </c>
    </row>
    <row r="9" spans="1:7" ht="12.75" thickBot="1">
      <c r="A9" s="60" t="s">
        <v>279</v>
      </c>
      <c r="G9" s="95">
        <v>0</v>
      </c>
    </row>
    <row r="10" spans="1:7" ht="12.75" thickTop="1"/>
    <row r="13" spans="1:7">
      <c r="A13" s="62" t="s">
        <v>29</v>
      </c>
    </row>
    <row r="15" spans="1:7">
      <c r="A15" s="60" t="s">
        <v>229</v>
      </c>
      <c r="E15" s="61"/>
      <c r="F15" s="61"/>
      <c r="G15" s="61">
        <v>0</v>
      </c>
    </row>
    <row r="16" spans="1:7">
      <c r="E16" s="61"/>
      <c r="F16" s="61"/>
      <c r="G16" s="61"/>
    </row>
    <row r="17" spans="1:7">
      <c r="A17" s="60" t="s">
        <v>197</v>
      </c>
      <c r="E17" s="61"/>
      <c r="F17" s="61"/>
      <c r="G17" s="61"/>
    </row>
    <row r="18" spans="1:7">
      <c r="A18" s="60" t="s">
        <v>150</v>
      </c>
      <c r="E18" s="61">
        <v>0</v>
      </c>
      <c r="F18" s="61"/>
      <c r="G18" s="61"/>
    </row>
    <row r="19" spans="1:7">
      <c r="E19" s="61"/>
      <c r="F19" s="61"/>
      <c r="G19" s="61"/>
    </row>
    <row r="20" spans="1:7">
      <c r="A20" s="60" t="s">
        <v>228</v>
      </c>
      <c r="E20" s="61"/>
      <c r="F20" s="61"/>
      <c r="G20" s="61"/>
    </row>
    <row r="21" spans="1:7">
      <c r="A21" s="60" t="s">
        <v>150</v>
      </c>
      <c r="E21" s="61">
        <f>0*16493</f>
        <v>0</v>
      </c>
      <c r="F21" s="61"/>
      <c r="G21" s="96">
        <f>E18+E21</f>
        <v>0</v>
      </c>
    </row>
    <row r="22" spans="1:7">
      <c r="E22" s="61"/>
      <c r="F22" s="61"/>
      <c r="G22" s="93"/>
    </row>
    <row r="23" spans="1:7" ht="12.75" thickBot="1">
      <c r="E23" s="61"/>
      <c r="F23" s="61"/>
      <c r="G23" s="95">
        <f>SUM(G15:G22)</f>
        <v>0</v>
      </c>
    </row>
    <row r="24" spans="1:7" ht="12.75" thickTop="1">
      <c r="E24" s="61"/>
      <c r="F24" s="61"/>
      <c r="G24" s="93"/>
    </row>
    <row r="25" spans="1:7">
      <c r="E25" s="61"/>
      <c r="F25" s="61"/>
      <c r="G25" s="61"/>
    </row>
    <row r="26" spans="1:7">
      <c r="E26" s="61"/>
      <c r="F26" s="61"/>
      <c r="G26" s="61"/>
    </row>
    <row r="27" spans="1:7">
      <c r="A27" s="59" t="s">
        <v>13</v>
      </c>
      <c r="E27" s="61"/>
      <c r="F27" s="61"/>
      <c r="G27" s="61"/>
    </row>
    <row r="28" spans="1:7">
      <c r="E28" s="61"/>
      <c r="F28" s="61"/>
      <c r="G28" s="61"/>
    </row>
    <row r="29" spans="1:7">
      <c r="A29" s="59" t="s">
        <v>14</v>
      </c>
      <c r="E29" s="61">
        <f>+G15</f>
        <v>0</v>
      </c>
      <c r="F29" s="61"/>
      <c r="G29" s="61"/>
    </row>
    <row r="30" spans="1:7">
      <c r="A30" s="59" t="s">
        <v>15</v>
      </c>
      <c r="C30" s="60" t="s">
        <v>344</v>
      </c>
      <c r="E30" s="61">
        <v>94304</v>
      </c>
      <c r="F30" s="61"/>
      <c r="G30" s="61"/>
    </row>
    <row r="31" spans="1:7">
      <c r="A31" s="60" t="s">
        <v>122</v>
      </c>
      <c r="C31" s="60" t="s">
        <v>343</v>
      </c>
      <c r="E31" s="96">
        <v>12835</v>
      </c>
      <c r="F31" s="61"/>
      <c r="G31" s="61"/>
    </row>
    <row r="32" spans="1:7">
      <c r="E32" s="93"/>
      <c r="F32" s="61"/>
      <c r="G32" s="61"/>
    </row>
    <row r="33" spans="1:7">
      <c r="D33" s="59" t="s">
        <v>16</v>
      </c>
      <c r="E33" s="61">
        <f>SUM(E29:E32)</f>
        <v>107139</v>
      </c>
      <c r="F33" s="61"/>
      <c r="G33" s="61"/>
    </row>
    <row r="34" spans="1:7">
      <c r="E34" s="61"/>
      <c r="F34" s="61"/>
      <c r="G34" s="61"/>
    </row>
    <row r="35" spans="1:7">
      <c r="A35" s="60" t="s">
        <v>230</v>
      </c>
      <c r="E35" s="96">
        <v>109875</v>
      </c>
      <c r="F35" s="61"/>
      <c r="G35" s="61"/>
    </row>
    <row r="36" spans="1:7">
      <c r="E36" s="93"/>
      <c r="F36" s="61"/>
      <c r="G36" s="61"/>
    </row>
    <row r="37" spans="1:7" ht="12.75" thickBot="1">
      <c r="D37" s="59" t="s">
        <v>17</v>
      </c>
      <c r="E37" s="95">
        <f>E33-E35</f>
        <v>-2736</v>
      </c>
      <c r="F37" s="61"/>
      <c r="G37" s="61"/>
    </row>
    <row r="38" spans="1:7" ht="12.75" thickTop="1">
      <c r="E38" s="61"/>
      <c r="F38" s="61"/>
      <c r="G38" s="61"/>
    </row>
    <row r="39" spans="1:7">
      <c r="E39" s="61"/>
      <c r="F39" s="61"/>
      <c r="G39" s="61"/>
    </row>
    <row r="40" spans="1:7">
      <c r="E40" s="61"/>
      <c r="F40" s="61"/>
      <c r="G40" s="6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selection activeCell="A14" sqref="A14:XFD19"/>
    </sheetView>
  </sheetViews>
  <sheetFormatPr defaultColWidth="9" defaultRowHeight="12"/>
  <cols>
    <col min="1" max="1" width="9.875" style="59" bestFit="1" customWidth="1"/>
    <col min="2" max="4" width="9" style="59"/>
    <col min="5" max="5" width="12" style="59" customWidth="1"/>
    <col min="6" max="6" width="15.375" style="59" customWidth="1"/>
    <col min="7" max="16384" width="9" style="59"/>
  </cols>
  <sheetData>
    <row r="1" spans="1:6" ht="18.75">
      <c r="A1" s="36" t="s">
        <v>41</v>
      </c>
      <c r="B1" s="32"/>
      <c r="C1" s="32"/>
      <c r="D1" s="33"/>
      <c r="E1" s="32"/>
    </row>
    <row r="2" spans="1:6">
      <c r="A2" s="37" t="s">
        <v>42</v>
      </c>
      <c r="B2" s="32"/>
      <c r="C2" s="32"/>
      <c r="D2" s="33"/>
      <c r="E2" s="32"/>
    </row>
    <row r="3" spans="1:6" ht="15">
      <c r="A3" s="38" t="s">
        <v>223</v>
      </c>
      <c r="B3" s="32"/>
      <c r="C3" s="32"/>
      <c r="D3" s="33"/>
      <c r="E3" s="32"/>
    </row>
    <row r="7" spans="1:6">
      <c r="A7" s="62" t="s">
        <v>49</v>
      </c>
    </row>
    <row r="10" spans="1:6">
      <c r="A10" s="90" t="s">
        <v>193</v>
      </c>
      <c r="B10" s="60" t="s">
        <v>194</v>
      </c>
      <c r="F10" s="59">
        <v>2795000</v>
      </c>
    </row>
    <row r="11" spans="1:6">
      <c r="D11" s="91" t="s">
        <v>50</v>
      </c>
      <c r="E11" s="91"/>
      <c r="F11" s="91">
        <f>4*215000</f>
        <v>860000</v>
      </c>
    </row>
    <row r="14" spans="1:6">
      <c r="A14" s="90" t="s">
        <v>195</v>
      </c>
      <c r="B14" s="60" t="s">
        <v>196</v>
      </c>
      <c r="F14" s="59">
        <v>2744581</v>
      </c>
    </row>
    <row r="15" spans="1:6">
      <c r="D15" s="91" t="s">
        <v>50</v>
      </c>
      <c r="F15" s="91">
        <f>12*66941</f>
        <v>803292</v>
      </c>
    </row>
    <row r="18" spans="1:6">
      <c r="A18" s="90" t="s">
        <v>281</v>
      </c>
      <c r="B18" s="60" t="s">
        <v>280</v>
      </c>
      <c r="F18" s="59">
        <v>4000000</v>
      </c>
    </row>
    <row r="19" spans="1:6">
      <c r="D19" s="91" t="s">
        <v>50</v>
      </c>
      <c r="F19" s="91">
        <v>4000000</v>
      </c>
    </row>
    <row r="22" spans="1:6">
      <c r="A22" s="90"/>
      <c r="B22" s="60"/>
    </row>
    <row r="23" spans="1:6">
      <c r="D23" s="91"/>
      <c r="E23" s="91"/>
      <c r="F23" s="91"/>
    </row>
  </sheetData>
  <pageMargins left="0.7" right="0.7" top="0.75" bottom="0.75" header="0.3" footer="0.3"/>
  <pageSetup paperSize="9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6"/>
  <sheetViews>
    <sheetView workbookViewId="0">
      <selection activeCell="E3" sqref="A1:E3"/>
    </sheetView>
  </sheetViews>
  <sheetFormatPr defaultColWidth="9" defaultRowHeight="12"/>
  <cols>
    <col min="1" max="2" width="9.875" style="59" bestFit="1" customWidth="1"/>
    <col min="3" max="3" width="9" style="59"/>
    <col min="4" max="4" width="11.875" style="59" bestFit="1" customWidth="1"/>
    <col min="5" max="6" width="13" style="59" bestFit="1" customWidth="1"/>
    <col min="7" max="7" width="15.5" style="61" customWidth="1"/>
    <col min="8" max="13" width="9" style="59"/>
    <col min="14" max="14" width="10.875" style="59" bestFit="1" customWidth="1"/>
    <col min="15" max="16384" width="9" style="59"/>
  </cols>
  <sheetData>
    <row r="1" spans="1:7" ht="18.75">
      <c r="A1" s="36" t="s">
        <v>41</v>
      </c>
      <c r="B1" s="32"/>
      <c r="C1" s="32"/>
      <c r="D1" s="33"/>
      <c r="E1" s="32"/>
    </row>
    <row r="2" spans="1:7">
      <c r="A2" s="37" t="s">
        <v>42</v>
      </c>
      <c r="B2" s="32"/>
      <c r="C2" s="32"/>
      <c r="D2" s="33"/>
      <c r="E2" s="32"/>
    </row>
    <row r="3" spans="1:7" ht="15">
      <c r="A3" s="38" t="s">
        <v>223</v>
      </c>
      <c r="B3" s="32"/>
      <c r="C3" s="32"/>
      <c r="D3" s="33"/>
      <c r="E3" s="32"/>
    </row>
    <row r="7" spans="1:7">
      <c r="A7" s="62" t="s">
        <v>19</v>
      </c>
    </row>
    <row r="11" spans="1:7">
      <c r="A11" s="92">
        <v>2429</v>
      </c>
      <c r="B11" s="60"/>
      <c r="D11" s="61"/>
      <c r="E11" s="61"/>
    </row>
    <row r="12" spans="1:7">
      <c r="G12" s="93" t="s">
        <v>2</v>
      </c>
    </row>
    <row r="13" spans="1:7">
      <c r="A13" s="92"/>
      <c r="D13" s="94"/>
      <c r="E13" s="61"/>
      <c r="G13" s="61">
        <f>SUM(G12:G12)</f>
        <v>0</v>
      </c>
    </row>
    <row r="14" spans="1:7">
      <c r="A14" s="92"/>
      <c r="D14" s="94"/>
      <c r="E14" s="61"/>
    </row>
    <row r="16" spans="1:7">
      <c r="A16" s="92"/>
    </row>
    <row r="17" spans="1:7">
      <c r="A17" s="92">
        <v>2650</v>
      </c>
      <c r="B17" s="60" t="s">
        <v>225</v>
      </c>
      <c r="D17" s="61"/>
      <c r="E17" s="61">
        <v>-17748</v>
      </c>
      <c r="F17" s="65">
        <v>45904</v>
      </c>
    </row>
    <row r="18" spans="1:7">
      <c r="A18" s="92"/>
      <c r="B18" s="60" t="s">
        <v>226</v>
      </c>
      <c r="D18" s="61"/>
      <c r="E18" s="61">
        <v>-81943</v>
      </c>
      <c r="F18" s="65">
        <v>45937</v>
      </c>
    </row>
    <row r="19" spans="1:7">
      <c r="A19" s="92"/>
      <c r="B19" s="60" t="s">
        <v>227</v>
      </c>
      <c r="D19" s="61"/>
      <c r="E19" s="61">
        <v>0</v>
      </c>
      <c r="F19" s="65"/>
      <c r="G19" s="61">
        <f>SUM(E17:E19)</f>
        <v>-99691</v>
      </c>
    </row>
    <row r="20" spans="1:7">
      <c r="D20" s="61"/>
      <c r="E20" s="61"/>
      <c r="F20" s="65"/>
    </row>
    <row r="21" spans="1:7">
      <c r="D21" s="61"/>
      <c r="E21" s="61"/>
      <c r="F21" s="65"/>
    </row>
    <row r="22" spans="1:7">
      <c r="D22" s="61"/>
      <c r="E22" s="61"/>
      <c r="F22" s="65"/>
    </row>
    <row r="23" spans="1:7">
      <c r="A23" s="92">
        <v>2710</v>
      </c>
      <c r="B23" s="59" t="s">
        <v>36</v>
      </c>
      <c r="D23" s="61"/>
      <c r="E23" s="61"/>
      <c r="F23" s="65"/>
    </row>
    <row r="24" spans="1:7">
      <c r="B24" s="60" t="s">
        <v>224</v>
      </c>
      <c r="D24" s="61"/>
      <c r="E24" s="61">
        <v>45110</v>
      </c>
      <c r="F24" s="65">
        <v>45912</v>
      </c>
      <c r="G24" s="61">
        <f>SUM(E23:E24)</f>
        <v>45110</v>
      </c>
    </row>
    <row r="25" spans="1:7">
      <c r="D25" s="61"/>
      <c r="E25" s="61"/>
      <c r="F25" s="65"/>
    </row>
    <row r="26" spans="1:7">
      <c r="D26" s="61"/>
      <c r="E26" s="61"/>
      <c r="F26" s="65"/>
    </row>
    <row r="27" spans="1:7">
      <c r="D27" s="61"/>
      <c r="E27" s="61"/>
      <c r="F27" s="65"/>
    </row>
    <row r="28" spans="1:7">
      <c r="A28" s="92">
        <v>2730</v>
      </c>
      <c r="B28" s="59" t="s">
        <v>37</v>
      </c>
      <c r="D28" s="61"/>
      <c r="E28" s="61"/>
      <c r="F28" s="65"/>
    </row>
    <row r="29" spans="1:7">
      <c r="B29" s="60" t="s">
        <v>224</v>
      </c>
      <c r="D29" s="61"/>
      <c r="E29" s="61">
        <v>62605</v>
      </c>
      <c r="F29" s="65">
        <v>45912</v>
      </c>
      <c r="G29" s="61">
        <f>SUM(E28:E29)</f>
        <v>62605</v>
      </c>
    </row>
    <row r="30" spans="1:7">
      <c r="D30" s="61"/>
      <c r="E30" s="61"/>
    </row>
    <row r="31" spans="1:7">
      <c r="D31" s="61"/>
      <c r="E31" s="61"/>
    </row>
    <row r="32" spans="1:7">
      <c r="A32" s="92">
        <v>2393</v>
      </c>
      <c r="B32" s="59" t="s">
        <v>20</v>
      </c>
      <c r="D32" s="61"/>
      <c r="E32" s="61"/>
      <c r="G32" s="61">
        <v>210294.73</v>
      </c>
    </row>
    <row r="33" spans="4:7">
      <c r="D33" s="61"/>
      <c r="E33" s="61"/>
      <c r="G33" s="93" t="s">
        <v>2</v>
      </c>
    </row>
    <row r="35" spans="4:7">
      <c r="G35" s="61">
        <f>SUM(G7:G33)</f>
        <v>218318.73</v>
      </c>
    </row>
    <row r="36" spans="4:7">
      <c r="G36" s="93" t="s">
        <v>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workbookViewId="0">
      <selection activeCell="C3" sqref="A1:C3"/>
    </sheetView>
  </sheetViews>
  <sheetFormatPr defaultColWidth="9" defaultRowHeight="12"/>
  <cols>
    <col min="1" max="1" width="25.875" style="59" customWidth="1"/>
    <col min="2" max="2" width="10.875" style="59" bestFit="1" customWidth="1"/>
    <col min="3" max="3" width="11.875" style="59" bestFit="1" customWidth="1"/>
    <col min="4" max="4" width="11.625" style="59" customWidth="1"/>
    <col min="5" max="5" width="11.875" style="59" bestFit="1" customWidth="1"/>
    <col min="6" max="6" width="2.875" style="59" customWidth="1"/>
    <col min="7" max="7" width="10.875" style="59" bestFit="1" customWidth="1"/>
    <col min="8" max="16384" width="9" style="59"/>
  </cols>
  <sheetData>
    <row r="1" spans="1:9" ht="18.75">
      <c r="A1" s="36" t="s">
        <v>41</v>
      </c>
      <c r="B1" s="32"/>
      <c r="C1" s="32"/>
      <c r="D1" s="61"/>
    </row>
    <row r="2" spans="1:9">
      <c r="A2" s="37" t="s">
        <v>42</v>
      </c>
      <c r="B2" s="32"/>
      <c r="C2" s="32"/>
      <c r="D2" s="61"/>
    </row>
    <row r="3" spans="1:9" ht="15">
      <c r="A3" s="38" t="s">
        <v>223</v>
      </c>
      <c r="B3" s="32"/>
      <c r="C3" s="32"/>
      <c r="D3" s="61"/>
    </row>
    <row r="7" spans="1:9">
      <c r="A7" s="62" t="s">
        <v>276</v>
      </c>
    </row>
    <row r="9" spans="1:9">
      <c r="A9" s="59" t="s">
        <v>38</v>
      </c>
      <c r="B9" s="63" t="s">
        <v>51</v>
      </c>
      <c r="C9" s="63" t="s">
        <v>52</v>
      </c>
      <c r="D9" s="63" t="s">
        <v>53</v>
      </c>
      <c r="E9" s="64"/>
      <c r="G9" s="64"/>
      <c r="I9" s="64"/>
    </row>
    <row r="11" spans="1:9">
      <c r="A11" s="60" t="s">
        <v>54</v>
      </c>
      <c r="B11" s="61">
        <f>39683.08-19012.5</f>
        <v>20670.580000000002</v>
      </c>
      <c r="C11" s="61">
        <f>((25-6-11)*2319.07)+((6975+406.25+787.5+46982.02+B11)*0.13)</f>
        <v>28409.335500000001</v>
      </c>
      <c r="D11" s="61">
        <f>SUM(B11:C11)*0.3142</f>
        <v>15420.9094501</v>
      </c>
      <c r="E11" s="61"/>
      <c r="G11" s="65"/>
    </row>
    <row r="12" spans="1:9">
      <c r="A12" s="60" t="s">
        <v>144</v>
      </c>
      <c r="B12" s="61">
        <f>18000+116.12+337.5+1334.81+2587.5</f>
        <v>22375.93</v>
      </c>
      <c r="C12" s="61">
        <f>((25-7-3)*1937.92)+((44969.88-13565.44+44816.94-5813.76+B12)*0.13)</f>
        <v>41130.661500000002</v>
      </c>
      <c r="D12" s="61">
        <f t="shared" ref="D12:D16" si="0">SUM(B12:C12)*0.3142</f>
        <v>19953.771049299998</v>
      </c>
      <c r="E12" s="61"/>
      <c r="G12" s="65"/>
    </row>
    <row r="13" spans="1:9">
      <c r="A13" s="60" t="s">
        <v>198</v>
      </c>
      <c r="B13" s="61">
        <v>0</v>
      </c>
      <c r="C13" s="61">
        <v>0</v>
      </c>
      <c r="D13" s="61">
        <f t="shared" si="0"/>
        <v>0</v>
      </c>
      <c r="E13" s="61"/>
      <c r="G13" s="65"/>
    </row>
    <row r="14" spans="1:9">
      <c r="A14" s="60" t="s">
        <v>199</v>
      </c>
      <c r="B14" s="61">
        <f>12610.26+108.48+242.51</f>
        <v>12961.25</v>
      </c>
      <c r="C14" s="61">
        <f>16813.68*0.13</f>
        <v>2185.7784000000001</v>
      </c>
      <c r="D14" s="61">
        <f t="shared" ref="D14:D15" si="1">SUM(B14:C14)*0.3142</f>
        <v>4759.1963232799999</v>
      </c>
      <c r="E14" s="61"/>
      <c r="G14" s="65"/>
    </row>
    <row r="15" spans="1:9">
      <c r="A15" s="60" t="s">
        <v>200</v>
      </c>
      <c r="B15" s="61">
        <f>10580.22+108.48+251.91</f>
        <v>10940.609999999999</v>
      </c>
      <c r="C15" s="61">
        <f>(26192.83+11755.8)*0.13</f>
        <v>4933.3219000000008</v>
      </c>
      <c r="D15" s="61">
        <f t="shared" si="1"/>
        <v>4987.5894029799992</v>
      </c>
      <c r="E15" s="61"/>
      <c r="G15" s="65"/>
    </row>
    <row r="16" spans="1:9">
      <c r="A16" s="60" t="s">
        <v>201</v>
      </c>
      <c r="B16" s="61">
        <v>4640</v>
      </c>
      <c r="C16" s="61">
        <f>(21641.25+23888.75)*0.13</f>
        <v>5918.9000000000005</v>
      </c>
      <c r="D16" s="61">
        <f t="shared" si="0"/>
        <v>3317.6063800000002</v>
      </c>
      <c r="E16" s="61"/>
      <c r="G16" s="65"/>
    </row>
    <row r="17" spans="2:7">
      <c r="B17" s="61"/>
      <c r="C17" s="61"/>
      <c r="D17" s="61"/>
      <c r="E17" s="61"/>
      <c r="G17" s="65"/>
    </row>
    <row r="18" spans="2:7">
      <c r="B18" s="61">
        <f>SUM(B11:B17)</f>
        <v>71588.37</v>
      </c>
      <c r="C18" s="61">
        <f>SUM(C11:C17)</f>
        <v>82577.997299999988</v>
      </c>
      <c r="D18" s="61">
        <f>SUM(D11:D17)</f>
        <v>48439.072605659989</v>
      </c>
      <c r="E18" s="65"/>
      <c r="G18" s="65"/>
    </row>
    <row r="19" spans="2:7">
      <c r="E19" s="6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activeCell="A23" sqref="A23"/>
    </sheetView>
  </sheetViews>
  <sheetFormatPr defaultColWidth="9" defaultRowHeight="12"/>
  <cols>
    <col min="1" max="1" width="12.25" customWidth="1"/>
    <col min="5" max="5" width="12.375" style="1" customWidth="1"/>
  </cols>
  <sheetData>
    <row r="1" spans="1:6" ht="18.75">
      <c r="A1" s="36" t="s">
        <v>41</v>
      </c>
      <c r="B1" s="32"/>
      <c r="C1" s="32"/>
      <c r="D1" s="33"/>
      <c r="E1" s="32"/>
      <c r="F1" s="59"/>
    </row>
    <row r="2" spans="1:6">
      <c r="A2" s="37" t="s">
        <v>42</v>
      </c>
      <c r="B2" s="32"/>
      <c r="C2" s="32"/>
      <c r="D2" s="33"/>
      <c r="E2" s="32"/>
      <c r="F2" s="59"/>
    </row>
    <row r="3" spans="1:6" ht="15">
      <c r="A3" s="38" t="s">
        <v>223</v>
      </c>
      <c r="B3" s="32"/>
      <c r="C3" s="32"/>
      <c r="D3" s="33"/>
      <c r="E3" s="32"/>
      <c r="F3" s="59"/>
    </row>
    <row r="7" spans="1:6">
      <c r="A7" s="12" t="s">
        <v>18</v>
      </c>
    </row>
    <row r="10" spans="1:6">
      <c r="A10" t="s">
        <v>282</v>
      </c>
      <c r="B10" s="25" t="s">
        <v>145</v>
      </c>
      <c r="E10" s="1">
        <v>27893.62</v>
      </c>
    </row>
    <row r="11" spans="1:6">
      <c r="A11" t="s">
        <v>283</v>
      </c>
      <c r="B11" s="25" t="s">
        <v>145</v>
      </c>
      <c r="E11" s="1">
        <v>2340.59</v>
      </c>
    </row>
    <row r="12" spans="1:6">
      <c r="A12" t="s">
        <v>284</v>
      </c>
      <c r="B12" s="25" t="s">
        <v>126</v>
      </c>
      <c r="E12" s="1">
        <v>30290.42</v>
      </c>
    </row>
    <row r="13" spans="1:6">
      <c r="A13" t="s">
        <v>285</v>
      </c>
      <c r="B13" s="25" t="s">
        <v>289</v>
      </c>
      <c r="E13" s="1">
        <v>1070</v>
      </c>
    </row>
    <row r="14" spans="1:6">
      <c r="A14" t="s">
        <v>286</v>
      </c>
      <c r="B14" s="25" t="s">
        <v>290</v>
      </c>
      <c r="E14" s="1">
        <v>27169.919999999998</v>
      </c>
    </row>
    <row r="15" spans="1:6">
      <c r="A15" t="s">
        <v>287</v>
      </c>
      <c r="B15" s="25" t="s">
        <v>291</v>
      </c>
      <c r="E15" s="1">
        <v>4644</v>
      </c>
    </row>
    <row r="16" spans="1:6">
      <c r="A16" t="s">
        <v>288</v>
      </c>
      <c r="B16" s="25" t="s">
        <v>292</v>
      </c>
      <c r="E16" s="1">
        <v>8217</v>
      </c>
    </row>
    <row r="17" spans="1:6">
      <c r="A17" s="25" t="s">
        <v>345</v>
      </c>
      <c r="B17" t="s">
        <v>293</v>
      </c>
      <c r="E17" s="1">
        <v>12497.29</v>
      </c>
    </row>
    <row r="18" spans="1:6">
      <c r="A18" s="25" t="s">
        <v>346</v>
      </c>
      <c r="B18" t="s">
        <v>294</v>
      </c>
      <c r="E18" s="1">
        <v>27052</v>
      </c>
    </row>
    <row r="19" spans="1:6">
      <c r="A19" s="25" t="s">
        <v>347</v>
      </c>
      <c r="B19" s="25" t="s">
        <v>348</v>
      </c>
      <c r="E19" s="1">
        <v>18769</v>
      </c>
    </row>
    <row r="20" spans="1:6">
      <c r="A20" s="25" t="s">
        <v>347</v>
      </c>
      <c r="B20" s="25" t="s">
        <v>349</v>
      </c>
      <c r="E20" s="1">
        <v>7013</v>
      </c>
    </row>
    <row r="21" spans="1:6">
      <c r="A21" s="25" t="s">
        <v>347</v>
      </c>
      <c r="B21" s="25" t="s">
        <v>350</v>
      </c>
      <c r="E21" s="1">
        <v>6030</v>
      </c>
    </row>
    <row r="22" spans="1:6">
      <c r="A22" s="48" t="s">
        <v>352</v>
      </c>
      <c r="B22" s="25" t="s">
        <v>351</v>
      </c>
      <c r="E22" s="1">
        <v>129700</v>
      </c>
    </row>
    <row r="23" spans="1:6">
      <c r="A23" s="48"/>
      <c r="B23" s="25"/>
    </row>
    <row r="24" spans="1:6">
      <c r="B24" t="s">
        <v>40</v>
      </c>
      <c r="E24" s="1">
        <v>45000</v>
      </c>
    </row>
    <row r="25" spans="1:6">
      <c r="E25" s="2"/>
      <c r="F25" s="7"/>
    </row>
    <row r="27" spans="1:6" ht="12.75" thickBot="1">
      <c r="E27" s="6">
        <f>SUM(E9:E25)</f>
        <v>347686.83999999997</v>
      </c>
    </row>
    <row r="28" spans="1:6" ht="12.75" thickTop="1">
      <c r="E28" s="5"/>
    </row>
  </sheetData>
  <phoneticPr fontId="0" type="noConversion"/>
  <pageMargins left="0.75" right="0.75" top="1" bottom="1" header="0.5" footer="0.5"/>
  <pageSetup paperSize="9" orientation="portrait" horizontalDpi="4294967293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activeCell="C28" sqref="C28"/>
    </sheetView>
  </sheetViews>
  <sheetFormatPr defaultRowHeight="12"/>
  <cols>
    <col min="1" max="1" width="9.875" bestFit="1" customWidth="1"/>
  </cols>
  <sheetData>
    <row r="1" spans="1:5" ht="18.75">
      <c r="A1" s="36" t="s">
        <v>41</v>
      </c>
      <c r="B1" s="32"/>
      <c r="C1" s="32"/>
      <c r="D1" s="33"/>
      <c r="E1" s="32"/>
    </row>
    <row r="2" spans="1:5">
      <c r="A2" s="37" t="s">
        <v>42</v>
      </c>
      <c r="B2" s="32"/>
      <c r="C2" s="32"/>
      <c r="D2" s="33"/>
      <c r="E2" s="32"/>
    </row>
    <row r="3" spans="1:5" ht="15">
      <c r="A3" s="38" t="s">
        <v>223</v>
      </c>
      <c r="B3" s="32"/>
      <c r="C3" s="32"/>
      <c r="D3" s="33"/>
      <c r="E3" s="32"/>
    </row>
    <row r="8" spans="1:5">
      <c r="A8" s="12" t="s">
        <v>318</v>
      </c>
    </row>
    <row r="10" spans="1:5">
      <c r="B10" s="103" t="s">
        <v>319</v>
      </c>
      <c r="C10" s="103" t="s">
        <v>320</v>
      </c>
    </row>
    <row r="11" spans="1:5">
      <c r="A11" s="24">
        <v>2407</v>
      </c>
      <c r="B11">
        <v>5</v>
      </c>
      <c r="C11">
        <v>5</v>
      </c>
    </row>
    <row r="12" spans="1:5">
      <c r="A12" s="24">
        <v>2408</v>
      </c>
      <c r="B12">
        <v>4</v>
      </c>
      <c r="C12">
        <v>1</v>
      </c>
    </row>
    <row r="13" spans="1:5">
      <c r="A13" s="24">
        <v>2409</v>
      </c>
      <c r="B13">
        <v>4</v>
      </c>
      <c r="C13">
        <v>3</v>
      </c>
    </row>
    <row r="14" spans="1:5">
      <c r="A14" s="24">
        <v>2410</v>
      </c>
      <c r="B14">
        <v>7</v>
      </c>
      <c r="C14">
        <v>4</v>
      </c>
    </row>
    <row r="15" spans="1:5">
      <c r="A15" s="24">
        <v>2411</v>
      </c>
      <c r="B15">
        <v>8</v>
      </c>
      <c r="C15">
        <v>10</v>
      </c>
    </row>
    <row r="16" spans="1:5">
      <c r="A16" s="24">
        <v>2412</v>
      </c>
      <c r="B16">
        <v>8</v>
      </c>
      <c r="C16">
        <v>12</v>
      </c>
    </row>
    <row r="17" spans="1:3">
      <c r="A17" s="24">
        <v>2501</v>
      </c>
      <c r="B17">
        <v>8</v>
      </c>
      <c r="C17">
        <v>14</v>
      </c>
    </row>
    <row r="18" spans="1:3">
      <c r="A18" s="24">
        <v>2502</v>
      </c>
      <c r="B18">
        <v>9</v>
      </c>
      <c r="C18">
        <v>16</v>
      </c>
    </row>
    <row r="19" spans="1:3">
      <c r="A19" s="24">
        <v>2503</v>
      </c>
      <c r="B19">
        <v>9</v>
      </c>
      <c r="C19">
        <v>16</v>
      </c>
    </row>
    <row r="20" spans="1:3">
      <c r="A20" s="24">
        <v>2504</v>
      </c>
      <c r="B20">
        <v>9</v>
      </c>
      <c r="C20">
        <v>16</v>
      </c>
    </row>
    <row r="21" spans="1:3">
      <c r="A21" s="24">
        <v>2505</v>
      </c>
      <c r="B21">
        <v>7</v>
      </c>
      <c r="C21">
        <v>13</v>
      </c>
    </row>
    <row r="22" spans="1:3">
      <c r="A22" s="24">
        <v>2506</v>
      </c>
      <c r="B22">
        <v>5</v>
      </c>
      <c r="C22">
        <v>9</v>
      </c>
    </row>
    <row r="23" spans="1:3">
      <c r="A23" s="24">
        <v>2507</v>
      </c>
      <c r="B23">
        <v>4</v>
      </c>
      <c r="C23">
        <v>3</v>
      </c>
    </row>
    <row r="24" spans="1:3">
      <c r="A24" s="24">
        <v>2508</v>
      </c>
      <c r="B24">
        <v>4</v>
      </c>
      <c r="C24">
        <v>2</v>
      </c>
    </row>
    <row r="25" spans="1:3">
      <c r="A25" s="24"/>
    </row>
    <row r="26" spans="1:3">
      <c r="B26">
        <f>SUM(B11:B25)</f>
        <v>91</v>
      </c>
      <c r="C26">
        <f>SUM(C11:C25)</f>
        <v>124</v>
      </c>
    </row>
    <row r="27" spans="1:3">
      <c r="A27" s="104" t="s">
        <v>321</v>
      </c>
      <c r="B27">
        <f>+B26/14</f>
        <v>6.5</v>
      </c>
      <c r="C27">
        <f>+C26/14</f>
        <v>8.8571428571428577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23</vt:i4>
      </vt:variant>
    </vt:vector>
  </HeadingPairs>
  <TitlesOfParts>
    <vt:vector size="23" baseType="lpstr">
      <vt:lpstr>Likvida medel</vt:lpstr>
      <vt:lpstr>Kundfordringar</vt:lpstr>
      <vt:lpstr>Kortfr fordringar</vt:lpstr>
      <vt:lpstr>Interimsfordringar</vt:lpstr>
      <vt:lpstr>Lager</vt:lpstr>
      <vt:lpstr>Fastigheter</vt:lpstr>
      <vt:lpstr>Byggnadsunderhåll</vt:lpstr>
      <vt:lpstr>Markanläggning</vt:lpstr>
      <vt:lpstr>VA Anslutningsavg 21_22</vt:lpstr>
      <vt:lpstr>Skattem avskrivn</vt:lpstr>
      <vt:lpstr>Maskiner</vt:lpstr>
      <vt:lpstr>Spec Maskiner</vt:lpstr>
      <vt:lpstr>Planteringsrobot</vt:lpstr>
      <vt:lpstr>Inventarier</vt:lpstr>
      <vt:lpstr>Spec Inventarier</vt:lpstr>
      <vt:lpstr>Fordon</vt:lpstr>
      <vt:lpstr>Levskulder</vt:lpstr>
      <vt:lpstr>Skatter</vt:lpstr>
      <vt:lpstr>Långfr skulder</vt:lpstr>
      <vt:lpstr>Kortfr skulder</vt:lpstr>
      <vt:lpstr>Uppl personalkostnader</vt:lpstr>
      <vt:lpstr>Interimsskulder</vt:lpstr>
      <vt:lpstr>Personal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Standard</dc:creator>
  <cp:lastModifiedBy>Windows-användare</cp:lastModifiedBy>
  <cp:lastPrinted>2025-11-27T15:21:24Z</cp:lastPrinted>
  <dcterms:created xsi:type="dcterms:W3CDTF">2001-04-18T16:43:08Z</dcterms:created>
  <dcterms:modified xsi:type="dcterms:W3CDTF">2026-02-13T09:48:09Z</dcterms:modified>
</cp:coreProperties>
</file>